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ФЕР'!$A$1:$L$140</definedName>
  </definedNames>
  <calcPr calcId="145621"/>
</workbook>
</file>

<file path=xl/calcChain.xml><?xml version="1.0" encoding="utf-8"?>
<calcChain xmlns="http://schemas.openxmlformats.org/spreadsheetml/2006/main">
  <c r="AF99" i="5" l="1"/>
  <c r="AF78" i="5"/>
  <c r="AD19" i="5"/>
  <c r="I138" i="5"/>
  <c r="I135" i="5"/>
  <c r="D138" i="5"/>
  <c r="D135" i="5"/>
  <c r="I32" i="5"/>
  <c r="G31" i="5"/>
  <c r="I31" i="5"/>
  <c r="I30" i="5"/>
  <c r="I29" i="5"/>
  <c r="I28" i="5"/>
  <c r="I27" i="5"/>
  <c r="I26" i="5"/>
  <c r="A127" i="5"/>
  <c r="A123" i="5"/>
  <c r="Q121" i="5"/>
  <c r="L121" i="5"/>
  <c r="Y121" i="5"/>
  <c r="X121" i="5"/>
  <c r="W121" i="5"/>
  <c r="L120" i="5"/>
  <c r="G120" i="5"/>
  <c r="E120" i="5"/>
  <c r="J119" i="5"/>
  <c r="E119" i="5"/>
  <c r="J118" i="5"/>
  <c r="E118" i="5"/>
  <c r="K117" i="5"/>
  <c r="J117" i="5"/>
  <c r="H117" i="5"/>
  <c r="R117" i="5" s="1"/>
  <c r="G117" i="5"/>
  <c r="F117" i="5"/>
  <c r="V116" i="5"/>
  <c r="K119" i="5" s="1"/>
  <c r="T116" i="5"/>
  <c r="K118" i="5" s="1"/>
  <c r="U116" i="5"/>
  <c r="H119" i="5" s="1"/>
  <c r="S116" i="5"/>
  <c r="H118" i="5" s="1"/>
  <c r="F116" i="5"/>
  <c r="E116" i="5"/>
  <c r="D116" i="5"/>
  <c r="I116" i="5"/>
  <c r="C116" i="5"/>
  <c r="B116" i="5"/>
  <c r="L115" i="5"/>
  <c r="Q115" i="5" s="1"/>
  <c r="L123" i="5" s="1"/>
  <c r="Y115" i="5"/>
  <c r="X115" i="5"/>
  <c r="W115" i="5"/>
  <c r="H113" i="5"/>
  <c r="L114" i="5"/>
  <c r="G114" i="5"/>
  <c r="E114" i="5"/>
  <c r="J113" i="5"/>
  <c r="E113" i="5"/>
  <c r="J112" i="5"/>
  <c r="E112" i="5"/>
  <c r="K111" i="5"/>
  <c r="J111" i="5"/>
  <c r="R111" i="5"/>
  <c r="H111" i="5"/>
  <c r="G111" i="5"/>
  <c r="F111" i="5"/>
  <c r="V110" i="5"/>
  <c r="K113" i="5" s="1"/>
  <c r="T110" i="5"/>
  <c r="K112" i="5" s="1"/>
  <c r="U110" i="5"/>
  <c r="S110" i="5"/>
  <c r="H112" i="5" s="1"/>
  <c r="F110" i="5"/>
  <c r="E110" i="5"/>
  <c r="D110" i="5"/>
  <c r="I110" i="5"/>
  <c r="C110" i="5"/>
  <c r="B110" i="5"/>
  <c r="Q109" i="5"/>
  <c r="L109" i="5"/>
  <c r="Y109" i="5"/>
  <c r="X109" i="5"/>
  <c r="W109" i="5"/>
  <c r="K107" i="5"/>
  <c r="L108" i="5"/>
  <c r="G108" i="5"/>
  <c r="E108" i="5"/>
  <c r="J107" i="5"/>
  <c r="E107" i="5"/>
  <c r="J106" i="5"/>
  <c r="E106" i="5"/>
  <c r="K105" i="5"/>
  <c r="J109" i="5" s="1"/>
  <c r="P109" i="5" s="1"/>
  <c r="J105" i="5"/>
  <c r="H105" i="5"/>
  <c r="G105" i="5"/>
  <c r="F105" i="5"/>
  <c r="V104" i="5"/>
  <c r="T104" i="5"/>
  <c r="K106" i="5" s="1"/>
  <c r="U104" i="5"/>
  <c r="H107" i="5" s="1"/>
  <c r="S104" i="5"/>
  <c r="H106" i="5" s="1"/>
  <c r="Z109" i="5" s="1"/>
  <c r="F104" i="5"/>
  <c r="E104" i="5"/>
  <c r="D104" i="5"/>
  <c r="I104" i="5"/>
  <c r="C104" i="5"/>
  <c r="B104" i="5"/>
  <c r="A103" i="5"/>
  <c r="A99" i="5"/>
  <c r="Q97" i="5"/>
  <c r="L97" i="5"/>
  <c r="J97" i="5"/>
  <c r="P97" i="5" s="1"/>
  <c r="Z97" i="5"/>
  <c r="Y97" i="5"/>
  <c r="X97" i="5"/>
  <c r="K96" i="5"/>
  <c r="J96" i="5"/>
  <c r="H96" i="5"/>
  <c r="G97" i="5" s="1"/>
  <c r="O97" i="5" s="1"/>
  <c r="G96" i="5"/>
  <c r="F96" i="5"/>
  <c r="V96" i="5"/>
  <c r="T96" i="5"/>
  <c r="U96" i="5"/>
  <c r="S96" i="5"/>
  <c r="E96" i="5"/>
  <c r="D96" i="5"/>
  <c r="I96" i="5"/>
  <c r="B96" i="5"/>
  <c r="Q95" i="5"/>
  <c r="P95" i="5"/>
  <c r="L95" i="5"/>
  <c r="J95" i="5"/>
  <c r="G95" i="5"/>
  <c r="O95" i="5" s="1"/>
  <c r="Z95" i="5"/>
  <c r="Y95" i="5"/>
  <c r="X95" i="5"/>
  <c r="W95" i="5"/>
  <c r="K94" i="5"/>
  <c r="J94" i="5"/>
  <c r="H94" i="5"/>
  <c r="G94" i="5"/>
  <c r="F94" i="5"/>
  <c r="V94" i="5"/>
  <c r="T94" i="5"/>
  <c r="U94" i="5"/>
  <c r="S94" i="5"/>
  <c r="E94" i="5"/>
  <c r="D94" i="5"/>
  <c r="I94" i="5"/>
  <c r="B94" i="5"/>
  <c r="O93" i="5"/>
  <c r="L93" i="5"/>
  <c r="Q93" i="5" s="1"/>
  <c r="G93" i="5"/>
  <c r="Z93" i="5"/>
  <c r="Y93" i="5"/>
  <c r="X93" i="5"/>
  <c r="W93" i="5"/>
  <c r="K92" i="5"/>
  <c r="J93" i="5" s="1"/>
  <c r="P93" i="5" s="1"/>
  <c r="J92" i="5"/>
  <c r="H92" i="5"/>
  <c r="G92" i="5"/>
  <c r="F92" i="5"/>
  <c r="V92" i="5"/>
  <c r="T92" i="5"/>
  <c r="U92" i="5"/>
  <c r="S92" i="5"/>
  <c r="E92" i="5"/>
  <c r="D92" i="5"/>
  <c r="I92" i="5"/>
  <c r="B92" i="5"/>
  <c r="L91" i="5"/>
  <c r="Q91" i="5" s="1"/>
  <c r="Z91" i="5"/>
  <c r="Y91" i="5"/>
  <c r="X91" i="5"/>
  <c r="K90" i="5"/>
  <c r="J91" i="5" s="1"/>
  <c r="P91" i="5" s="1"/>
  <c r="J90" i="5"/>
  <c r="H90" i="5"/>
  <c r="G91" i="5" s="1"/>
  <c r="O91" i="5" s="1"/>
  <c r="G90" i="5"/>
  <c r="F90" i="5"/>
  <c r="V90" i="5"/>
  <c r="T90" i="5"/>
  <c r="U90" i="5"/>
  <c r="S90" i="5"/>
  <c r="E90" i="5"/>
  <c r="D90" i="5"/>
  <c r="I90" i="5"/>
  <c r="C90" i="5"/>
  <c r="B90" i="5"/>
  <c r="L89" i="5"/>
  <c r="Q89" i="5" s="1"/>
  <c r="Z89" i="5"/>
  <c r="Y89" i="5"/>
  <c r="X89" i="5"/>
  <c r="K88" i="5"/>
  <c r="J89" i="5" s="1"/>
  <c r="P89" i="5" s="1"/>
  <c r="J88" i="5"/>
  <c r="H88" i="5"/>
  <c r="G89" i="5" s="1"/>
  <c r="O89" i="5" s="1"/>
  <c r="G88" i="5"/>
  <c r="F88" i="5"/>
  <c r="V88" i="5"/>
  <c r="T88" i="5"/>
  <c r="U88" i="5"/>
  <c r="S88" i="5"/>
  <c r="E88" i="5"/>
  <c r="D88" i="5"/>
  <c r="I88" i="5"/>
  <c r="B88" i="5"/>
  <c r="Q87" i="5"/>
  <c r="L87" i="5"/>
  <c r="J87" i="5"/>
  <c r="P87" i="5" s="1"/>
  <c r="Z87" i="5"/>
  <c r="Y87" i="5"/>
  <c r="X87" i="5"/>
  <c r="K86" i="5"/>
  <c r="J86" i="5"/>
  <c r="H86" i="5"/>
  <c r="G87" i="5" s="1"/>
  <c r="O87" i="5" s="1"/>
  <c r="G86" i="5"/>
  <c r="F86" i="5"/>
  <c r="V86" i="5"/>
  <c r="T86" i="5"/>
  <c r="U86" i="5"/>
  <c r="S86" i="5"/>
  <c r="E86" i="5"/>
  <c r="D86" i="5"/>
  <c r="I86" i="5"/>
  <c r="B86" i="5"/>
  <c r="Q85" i="5"/>
  <c r="L99" i="5" s="1"/>
  <c r="P85" i="5"/>
  <c r="L85" i="5"/>
  <c r="J85" i="5"/>
  <c r="Z85" i="5"/>
  <c r="Y85" i="5"/>
  <c r="W85" i="5"/>
  <c r="C84" i="5"/>
  <c r="K83" i="5"/>
  <c r="J83" i="5"/>
  <c r="H83" i="5"/>
  <c r="X85" i="5" s="1"/>
  <c r="G83" i="5"/>
  <c r="F83" i="5"/>
  <c r="V83" i="5"/>
  <c r="T83" i="5"/>
  <c r="U83" i="5"/>
  <c r="S83" i="5"/>
  <c r="E83" i="5"/>
  <c r="D83" i="5"/>
  <c r="I83" i="5"/>
  <c r="C83" i="5"/>
  <c r="B83" i="5"/>
  <c r="A82" i="5"/>
  <c r="A78" i="5"/>
  <c r="L76" i="5"/>
  <c r="Q76" i="5" s="1"/>
  <c r="Z76" i="5"/>
  <c r="Y76" i="5"/>
  <c r="W76" i="5"/>
  <c r="H74" i="5"/>
  <c r="L75" i="5"/>
  <c r="G75" i="5"/>
  <c r="E75" i="5"/>
  <c r="J74" i="5"/>
  <c r="E74" i="5"/>
  <c r="J73" i="5"/>
  <c r="E73" i="5"/>
  <c r="K72" i="5"/>
  <c r="J72" i="5"/>
  <c r="H72" i="5"/>
  <c r="G72" i="5"/>
  <c r="F72" i="5"/>
  <c r="K71" i="5"/>
  <c r="J71" i="5"/>
  <c r="R71" i="5"/>
  <c r="H71" i="5"/>
  <c r="G71" i="5"/>
  <c r="F71" i="5"/>
  <c r="K70" i="5"/>
  <c r="J70" i="5"/>
  <c r="H70" i="5"/>
  <c r="G70" i="5"/>
  <c r="F70" i="5"/>
  <c r="K69" i="5"/>
  <c r="J76" i="5" s="1"/>
  <c r="P76" i="5" s="1"/>
  <c r="J69" i="5"/>
  <c r="R69" i="5"/>
  <c r="H69" i="5"/>
  <c r="G69" i="5"/>
  <c r="F69" i="5"/>
  <c r="C68" i="5"/>
  <c r="V67" i="5"/>
  <c r="K74" i="5" s="1"/>
  <c r="T67" i="5"/>
  <c r="K73" i="5" s="1"/>
  <c r="U67" i="5"/>
  <c r="S67" i="5"/>
  <c r="H73" i="5" s="1"/>
  <c r="F67" i="5"/>
  <c r="E67" i="5"/>
  <c r="D67" i="5"/>
  <c r="I67" i="5"/>
  <c r="C67" i="5"/>
  <c r="B67" i="5"/>
  <c r="Q66" i="5"/>
  <c r="L66" i="5"/>
  <c r="Z66" i="5"/>
  <c r="Y66" i="5"/>
  <c r="X66" i="5"/>
  <c r="H63" i="5"/>
  <c r="L65" i="5"/>
  <c r="G65" i="5"/>
  <c r="E65" i="5"/>
  <c r="J64" i="5"/>
  <c r="E64" i="5"/>
  <c r="J63" i="5"/>
  <c r="E63" i="5"/>
  <c r="K62" i="5"/>
  <c r="J62" i="5"/>
  <c r="H62" i="5"/>
  <c r="G62" i="5"/>
  <c r="F62" i="5"/>
  <c r="K61" i="5"/>
  <c r="J61" i="5"/>
  <c r="H61" i="5"/>
  <c r="R61" i="5" s="1"/>
  <c r="G61" i="5"/>
  <c r="F61" i="5"/>
  <c r="K60" i="5"/>
  <c r="J60" i="5"/>
  <c r="H60" i="5"/>
  <c r="G60" i="5"/>
  <c r="F60" i="5"/>
  <c r="K59" i="5"/>
  <c r="J59" i="5"/>
  <c r="H59" i="5"/>
  <c r="R59" i="5" s="1"/>
  <c r="G59" i="5"/>
  <c r="F59" i="5"/>
  <c r="V58" i="5"/>
  <c r="K64" i="5" s="1"/>
  <c r="T58" i="5"/>
  <c r="K63" i="5" s="1"/>
  <c r="U58" i="5"/>
  <c r="H64" i="5" s="1"/>
  <c r="S58" i="5"/>
  <c r="F58" i="5"/>
  <c r="E58" i="5"/>
  <c r="D58" i="5"/>
  <c r="I58" i="5"/>
  <c r="C58" i="5"/>
  <c r="B58" i="5"/>
  <c r="A57" i="5"/>
  <c r="A53" i="5"/>
  <c r="L51" i="5"/>
  <c r="Q51" i="5" s="1"/>
  <c r="Z51" i="5"/>
  <c r="Y51" i="5"/>
  <c r="G29" i="5" s="1"/>
  <c r="X51" i="5"/>
  <c r="H49" i="5"/>
  <c r="L50" i="5"/>
  <c r="G50" i="5"/>
  <c r="E50" i="5"/>
  <c r="J49" i="5"/>
  <c r="E49" i="5"/>
  <c r="J48" i="5"/>
  <c r="E48" i="5"/>
  <c r="K47" i="5"/>
  <c r="J47" i="5"/>
  <c r="H47" i="5"/>
  <c r="G47" i="5"/>
  <c r="F47" i="5"/>
  <c r="K46" i="5"/>
  <c r="J46" i="5"/>
  <c r="H46" i="5"/>
  <c r="R46" i="5" s="1"/>
  <c r="G46" i="5"/>
  <c r="F46" i="5"/>
  <c r="V45" i="5"/>
  <c r="K49" i="5" s="1"/>
  <c r="T45" i="5"/>
  <c r="K48" i="5" s="1"/>
  <c r="U45" i="5"/>
  <c r="S45" i="5"/>
  <c r="H48" i="5" s="1"/>
  <c r="F45" i="5"/>
  <c r="E45" i="5"/>
  <c r="D45" i="5"/>
  <c r="I45" i="5"/>
  <c r="C45" i="5"/>
  <c r="B45" i="5"/>
  <c r="A44" i="5"/>
  <c r="A42" i="5"/>
  <c r="A22" i="5"/>
  <c r="B19" i="5"/>
  <c r="B15" i="5"/>
  <c r="H13" i="5"/>
  <c r="H6" i="5"/>
  <c r="B6" i="5"/>
  <c r="A1" i="5"/>
  <c r="L127" i="5" l="1"/>
  <c r="L53" i="5"/>
  <c r="G66" i="5"/>
  <c r="O66" i="5" s="1"/>
  <c r="G109" i="5"/>
  <c r="O109" i="5" s="1"/>
  <c r="Z115" i="5"/>
  <c r="G30" i="5" s="1"/>
  <c r="J121" i="5"/>
  <c r="P121" i="5" s="1"/>
  <c r="J66" i="5"/>
  <c r="P66" i="5" s="1"/>
  <c r="J78" i="5" s="1"/>
  <c r="L78" i="5"/>
  <c r="J99" i="5"/>
  <c r="J51" i="5"/>
  <c r="P51" i="5" s="1"/>
  <c r="X76" i="5"/>
  <c r="G28" i="5" s="1"/>
  <c r="J115" i="5"/>
  <c r="P115" i="5" s="1"/>
  <c r="J123" i="5" s="1"/>
  <c r="G76" i="5"/>
  <c r="O76" i="5" s="1"/>
  <c r="W89" i="5"/>
  <c r="W91" i="5"/>
  <c r="G115" i="5"/>
  <c r="O115" i="5" s="1"/>
  <c r="Z121" i="5"/>
  <c r="W51" i="5"/>
  <c r="G51" i="5"/>
  <c r="O51" i="5" s="1"/>
  <c r="W87" i="5"/>
  <c r="W97" i="5"/>
  <c r="R105" i="5"/>
  <c r="G32" i="5" s="1"/>
  <c r="G121" i="5"/>
  <c r="O121" i="5" s="1"/>
  <c r="W66" i="5"/>
  <c r="G85" i="5"/>
  <c r="O85" i="5" s="1"/>
  <c r="G99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Y14" i="3"/>
  <c r="CZ14" i="3"/>
  <c r="DB14" i="3" s="1"/>
  <c r="DA14" i="3"/>
  <c r="DC14" i="3"/>
  <c r="A15" i="3"/>
  <c r="CY15" i="3"/>
  <c r="CZ15" i="3"/>
  <c r="DA15" i="3"/>
  <c r="DB15" i="3"/>
  <c r="DC15" i="3"/>
  <c r="A16" i="3"/>
  <c r="CY16" i="3"/>
  <c r="CZ16" i="3"/>
  <c r="DA16" i="3"/>
  <c r="DB16" i="3"/>
  <c r="DC16" i="3"/>
  <c r="A17" i="3"/>
  <c r="CY17" i="3"/>
  <c r="CZ17" i="3"/>
  <c r="DB17" i="3" s="1"/>
  <c r="DA17" i="3"/>
  <c r="DC17" i="3"/>
  <c r="A18" i="3"/>
  <c r="CY18" i="3"/>
  <c r="CZ18" i="3"/>
  <c r="DB18" i="3" s="1"/>
  <c r="DA18" i="3"/>
  <c r="DC18" i="3"/>
  <c r="A19" i="3"/>
  <c r="CY19" i="3"/>
  <c r="CZ19" i="3"/>
  <c r="DA19" i="3"/>
  <c r="DB19" i="3"/>
  <c r="DC19" i="3"/>
  <c r="A20" i="3"/>
  <c r="CY20" i="3"/>
  <c r="CZ20" i="3"/>
  <c r="DA20" i="3"/>
  <c r="DB20" i="3"/>
  <c r="DC20" i="3"/>
  <c r="A21" i="3"/>
  <c r="CY21" i="3"/>
  <c r="CZ21" i="3"/>
  <c r="DB21" i="3" s="1"/>
  <c r="DA21" i="3"/>
  <c r="DC21" i="3"/>
  <c r="A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G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D28" i="1"/>
  <c r="CR28" i="1" s="1"/>
  <c r="Q28" i="1" s="1"/>
  <c r="AD30" i="1" s="1"/>
  <c r="AE28" i="1"/>
  <c r="AF28" i="1"/>
  <c r="AG28" i="1"/>
  <c r="CU28" i="1" s="1"/>
  <c r="T28" i="1" s="1"/>
  <c r="AG30" i="1" s="1"/>
  <c r="T30" i="1" s="1"/>
  <c r="AH28" i="1"/>
  <c r="CV28" i="1" s="1"/>
  <c r="U28" i="1" s="1"/>
  <c r="AH30" i="1" s="1"/>
  <c r="AI28" i="1"/>
  <c r="AJ28" i="1"/>
  <c r="CS28" i="1"/>
  <c r="R28" i="1" s="1"/>
  <c r="AE30" i="1" s="1"/>
  <c r="AE26" i="1" s="1"/>
  <c r="CT28" i="1"/>
  <c r="S28" i="1" s="1"/>
  <c r="CW28" i="1"/>
  <c r="V28" i="1" s="1"/>
  <c r="AI30" i="1" s="1"/>
  <c r="AI26" i="1" s="1"/>
  <c r="CX28" i="1"/>
  <c r="W28" i="1" s="1"/>
  <c r="AJ30" i="1" s="1"/>
  <c r="FR28" i="1"/>
  <c r="GL28" i="1"/>
  <c r="BZ30" i="1" s="1"/>
  <c r="GO28" i="1"/>
  <c r="GP28" i="1"/>
  <c r="CD30" i="1" s="1"/>
  <c r="GV28" i="1"/>
  <c r="GX28" i="1"/>
  <c r="HC28" i="1"/>
  <c r="B30" i="1"/>
  <c r="B26" i="1" s="1"/>
  <c r="C30" i="1"/>
  <c r="C26" i="1" s="1"/>
  <c r="D30" i="1"/>
  <c r="D26" i="1" s="1"/>
  <c r="F30" i="1"/>
  <c r="G30" i="1"/>
  <c r="G26" i="1" s="1"/>
  <c r="R30" i="1"/>
  <c r="V30" i="1"/>
  <c r="V26" i="1" s="1"/>
  <c r="BB30" i="1"/>
  <c r="BX30" i="1"/>
  <c r="BX26" i="1" s="1"/>
  <c r="BY30" i="1"/>
  <c r="CI30" i="1" s="1"/>
  <c r="CC30" i="1"/>
  <c r="CC26" i="1" s="1"/>
  <c r="CG30" i="1"/>
  <c r="CG26" i="1" s="1"/>
  <c r="CJ30" i="1"/>
  <c r="CJ26" i="1" s="1"/>
  <c r="CK30" i="1"/>
  <c r="CK26" i="1" s="1"/>
  <c r="CL30" i="1"/>
  <c r="CL26" i="1" s="1"/>
  <c r="CM30" i="1"/>
  <c r="CM26" i="1" s="1"/>
  <c r="F53" i="1"/>
  <c r="D60" i="1"/>
  <c r="E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C64" i="1"/>
  <c r="D64" i="1"/>
  <c r="AC64" i="1"/>
  <c r="AE64" i="1"/>
  <c r="AD64" i="1" s="1"/>
  <c r="CR64" i="1" s="1"/>
  <c r="Q64" i="1" s="1"/>
  <c r="AF64" i="1"/>
  <c r="AG64" i="1"/>
  <c r="CU64" i="1" s="1"/>
  <c r="T64" i="1" s="1"/>
  <c r="AH64" i="1"/>
  <c r="AI64" i="1"/>
  <c r="AJ64" i="1"/>
  <c r="CQ64" i="1"/>
  <c r="P64" i="1" s="1"/>
  <c r="CS64" i="1"/>
  <c r="R64" i="1" s="1"/>
  <c r="CT64" i="1"/>
  <c r="S64" i="1" s="1"/>
  <c r="CY64" i="1" s="1"/>
  <c r="X64" i="1" s="1"/>
  <c r="CV64" i="1"/>
  <c r="U64" i="1" s="1"/>
  <c r="CW64" i="1"/>
  <c r="V64" i="1" s="1"/>
  <c r="CX64" i="1"/>
  <c r="W64" i="1" s="1"/>
  <c r="FR64" i="1"/>
  <c r="GL64" i="1"/>
  <c r="GO64" i="1"/>
  <c r="GP64" i="1"/>
  <c r="GV64" i="1"/>
  <c r="HC64" i="1"/>
  <c r="GX64" i="1" s="1"/>
  <c r="I65" i="1"/>
  <c r="AC65" i="1"/>
  <c r="AE65" i="1"/>
  <c r="AD65" i="1" s="1"/>
  <c r="AF65" i="1"/>
  <c r="CT65" i="1" s="1"/>
  <c r="S65" i="1" s="1"/>
  <c r="AG65" i="1"/>
  <c r="AH65" i="1"/>
  <c r="AI65" i="1"/>
  <c r="AJ65" i="1"/>
  <c r="CX65" i="1" s="1"/>
  <c r="W65" i="1" s="1"/>
  <c r="CQ65" i="1"/>
  <c r="P65" i="1" s="1"/>
  <c r="CS65" i="1"/>
  <c r="R65" i="1" s="1"/>
  <c r="CU65" i="1"/>
  <c r="T65" i="1" s="1"/>
  <c r="CV65" i="1"/>
  <c r="U65" i="1" s="1"/>
  <c r="CW65" i="1"/>
  <c r="V65" i="1" s="1"/>
  <c r="FR65" i="1"/>
  <c r="GL65" i="1"/>
  <c r="GO65" i="1"/>
  <c r="GP65" i="1"/>
  <c r="GV65" i="1"/>
  <c r="HC65" i="1"/>
  <c r="GX65" i="1" s="1"/>
  <c r="I66" i="1"/>
  <c r="AC66" i="1"/>
  <c r="AE66" i="1"/>
  <c r="CS66" i="1" s="1"/>
  <c r="R66" i="1" s="1"/>
  <c r="AF66" i="1"/>
  <c r="AG66" i="1"/>
  <c r="AH66" i="1"/>
  <c r="AI66" i="1"/>
  <c r="CW66" i="1" s="1"/>
  <c r="V66" i="1" s="1"/>
  <c r="AJ66" i="1"/>
  <c r="CQ66" i="1"/>
  <c r="P66" i="1" s="1"/>
  <c r="CT66" i="1"/>
  <c r="S66" i="1" s="1"/>
  <c r="CU66" i="1"/>
  <c r="T66" i="1" s="1"/>
  <c r="CV66" i="1"/>
  <c r="U66" i="1" s="1"/>
  <c r="CX66" i="1"/>
  <c r="W66" i="1" s="1"/>
  <c r="FR66" i="1"/>
  <c r="GL66" i="1"/>
  <c r="GO66" i="1"/>
  <c r="GP66" i="1"/>
  <c r="GV66" i="1"/>
  <c r="HC66" i="1" s="1"/>
  <c r="GX66" i="1" s="1"/>
  <c r="I67" i="1"/>
  <c r="AC67" i="1"/>
  <c r="AB67" i="1" s="1"/>
  <c r="AD67" i="1"/>
  <c r="CR67" i="1" s="1"/>
  <c r="Q67" i="1" s="1"/>
  <c r="AE67" i="1"/>
  <c r="AF67" i="1"/>
  <c r="AG67" i="1"/>
  <c r="AH67" i="1"/>
  <c r="CV67" i="1" s="1"/>
  <c r="U67" i="1" s="1"/>
  <c r="AI67" i="1"/>
  <c r="AJ67" i="1"/>
  <c r="CQ67" i="1"/>
  <c r="P67" i="1" s="1"/>
  <c r="CS67" i="1"/>
  <c r="R67" i="1" s="1"/>
  <c r="CT67" i="1"/>
  <c r="S67" i="1" s="1"/>
  <c r="CU67" i="1"/>
  <c r="T67" i="1" s="1"/>
  <c r="CW67" i="1"/>
  <c r="V67" i="1" s="1"/>
  <c r="CX67" i="1"/>
  <c r="W67" i="1" s="1"/>
  <c r="FR67" i="1"/>
  <c r="GL67" i="1"/>
  <c r="GO67" i="1"/>
  <c r="GP67" i="1"/>
  <c r="GV67" i="1"/>
  <c r="HC67" i="1" s="1"/>
  <c r="GX67" i="1" s="1"/>
  <c r="I68" i="1"/>
  <c r="AC68" i="1"/>
  <c r="CQ68" i="1" s="1"/>
  <c r="P68" i="1" s="1"/>
  <c r="CP68" i="1" s="1"/>
  <c r="O68" i="1" s="1"/>
  <c r="AE68" i="1"/>
  <c r="AD68" i="1" s="1"/>
  <c r="CR68" i="1" s="1"/>
  <c r="Q68" i="1" s="1"/>
  <c r="AF68" i="1"/>
  <c r="AG68" i="1"/>
  <c r="CU68" i="1" s="1"/>
  <c r="T68" i="1" s="1"/>
  <c r="AH68" i="1"/>
  <c r="AI68" i="1"/>
  <c r="AJ68" i="1"/>
  <c r="CS68" i="1"/>
  <c r="R68" i="1" s="1"/>
  <c r="CT68" i="1"/>
  <c r="S68" i="1" s="1"/>
  <c r="CV68" i="1"/>
  <c r="U68" i="1" s="1"/>
  <c r="CW68" i="1"/>
  <c r="V68" i="1" s="1"/>
  <c r="CX68" i="1"/>
  <c r="W68" i="1" s="1"/>
  <c r="FR68" i="1"/>
  <c r="GL68" i="1"/>
  <c r="GO68" i="1"/>
  <c r="GP68" i="1"/>
  <c r="GV68" i="1"/>
  <c r="HC68" i="1"/>
  <c r="GX68" i="1" s="1"/>
  <c r="I69" i="1"/>
  <c r="R69" i="1"/>
  <c r="V69" i="1"/>
  <c r="AC69" i="1"/>
  <c r="AE69" i="1"/>
  <c r="AD69" i="1" s="1"/>
  <c r="CR69" i="1" s="1"/>
  <c r="Q69" i="1" s="1"/>
  <c r="AF69" i="1"/>
  <c r="CT69" i="1" s="1"/>
  <c r="S69" i="1" s="1"/>
  <c r="AG69" i="1"/>
  <c r="AH69" i="1"/>
  <c r="AI69" i="1"/>
  <c r="AJ69" i="1"/>
  <c r="CX69" i="1" s="1"/>
  <c r="W69" i="1" s="1"/>
  <c r="CQ69" i="1"/>
  <c r="P69" i="1" s="1"/>
  <c r="CS69" i="1"/>
  <c r="CU69" i="1"/>
  <c r="T69" i="1" s="1"/>
  <c r="CV69" i="1"/>
  <c r="U69" i="1" s="1"/>
  <c r="CW69" i="1"/>
  <c r="FR69" i="1"/>
  <c r="GL69" i="1"/>
  <c r="GO69" i="1"/>
  <c r="GP69" i="1"/>
  <c r="GV69" i="1"/>
  <c r="HC69" i="1"/>
  <c r="GX69" i="1" s="1"/>
  <c r="I70" i="1"/>
  <c r="AC70" i="1"/>
  <c r="AE70" i="1"/>
  <c r="AF70" i="1"/>
  <c r="AG70" i="1"/>
  <c r="AH70" i="1"/>
  <c r="AI70" i="1"/>
  <c r="CW70" i="1" s="1"/>
  <c r="V70" i="1" s="1"/>
  <c r="AJ70" i="1"/>
  <c r="CQ70" i="1"/>
  <c r="P70" i="1" s="1"/>
  <c r="CT70" i="1"/>
  <c r="S70" i="1" s="1"/>
  <c r="CU70" i="1"/>
  <c r="T70" i="1" s="1"/>
  <c r="CV70" i="1"/>
  <c r="U70" i="1" s="1"/>
  <c r="CX70" i="1"/>
  <c r="W70" i="1" s="1"/>
  <c r="FR70" i="1"/>
  <c r="GL70" i="1"/>
  <c r="GO70" i="1"/>
  <c r="GP70" i="1"/>
  <c r="GV70" i="1"/>
  <c r="HC70" i="1" s="1"/>
  <c r="GX70" i="1"/>
  <c r="C71" i="1"/>
  <c r="D71" i="1"/>
  <c r="I71" i="1"/>
  <c r="K71" i="1"/>
  <c r="AC71" i="1"/>
  <c r="AE71" i="1"/>
  <c r="AF71" i="1"/>
  <c r="AG71" i="1"/>
  <c r="AH71" i="1"/>
  <c r="AI71" i="1"/>
  <c r="CW71" i="1" s="1"/>
  <c r="AJ71" i="1"/>
  <c r="CQ71" i="1"/>
  <c r="P71" i="1" s="1"/>
  <c r="CT71" i="1"/>
  <c r="CU71" i="1"/>
  <c r="CV71" i="1"/>
  <c r="U71" i="1" s="1"/>
  <c r="CX71" i="1"/>
  <c r="W71" i="1" s="1"/>
  <c r="FR71" i="1"/>
  <c r="GL71" i="1"/>
  <c r="GN71" i="1"/>
  <c r="GP71" i="1"/>
  <c r="GV71" i="1"/>
  <c r="HC71" i="1" s="1"/>
  <c r="GX71" i="1"/>
  <c r="B73" i="1"/>
  <c r="B62" i="1" s="1"/>
  <c r="C73" i="1"/>
  <c r="C62" i="1" s="1"/>
  <c r="D73" i="1"/>
  <c r="D62" i="1" s="1"/>
  <c r="F73" i="1"/>
  <c r="F62" i="1" s="1"/>
  <c r="G73" i="1"/>
  <c r="G62" i="1" s="1"/>
  <c r="AC73" i="1"/>
  <c r="AP73" i="1"/>
  <c r="AP62" i="1" s="1"/>
  <c r="BD73" i="1"/>
  <c r="BD62" i="1" s="1"/>
  <c r="BX73" i="1"/>
  <c r="BX62" i="1" s="1"/>
  <c r="BY73" i="1"/>
  <c r="BY62" i="1" s="1"/>
  <c r="BZ73" i="1"/>
  <c r="BZ62" i="1" s="1"/>
  <c r="CD73" i="1"/>
  <c r="CD62" i="1" s="1"/>
  <c r="CE73" i="1"/>
  <c r="CE62" i="1" s="1"/>
  <c r="CG73" i="1"/>
  <c r="CG62" i="1" s="1"/>
  <c r="CK73" i="1"/>
  <c r="CK62" i="1" s="1"/>
  <c r="CL73" i="1"/>
  <c r="CL62" i="1" s="1"/>
  <c r="CM73" i="1"/>
  <c r="CM62" i="1" s="1"/>
  <c r="F82" i="1"/>
  <c r="F98" i="1"/>
  <c r="D103" i="1"/>
  <c r="E105" i="1"/>
  <c r="Z105" i="1"/>
  <c r="AA105" i="1"/>
  <c r="AM105" i="1"/>
  <c r="AN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I107" i="1"/>
  <c r="K107" i="1"/>
  <c r="AC107" i="1"/>
  <c r="CQ107" i="1" s="1"/>
  <c r="P107" i="1" s="1"/>
  <c r="AD107" i="1"/>
  <c r="CR107" i="1" s="1"/>
  <c r="Q107" i="1" s="1"/>
  <c r="AE107" i="1"/>
  <c r="AF107" i="1"/>
  <c r="AG107" i="1"/>
  <c r="CU107" i="1" s="1"/>
  <c r="T107" i="1" s="1"/>
  <c r="AH107" i="1"/>
  <c r="CV107" i="1" s="1"/>
  <c r="U107" i="1" s="1"/>
  <c r="AI107" i="1"/>
  <c r="AJ107" i="1"/>
  <c r="CS107" i="1"/>
  <c r="R107" i="1" s="1"/>
  <c r="CT107" i="1"/>
  <c r="S107" i="1" s="1"/>
  <c r="CW107" i="1"/>
  <c r="V107" i="1" s="1"/>
  <c r="CX107" i="1"/>
  <c r="W107" i="1" s="1"/>
  <c r="FR107" i="1"/>
  <c r="GL107" i="1"/>
  <c r="GN107" i="1"/>
  <c r="GP107" i="1"/>
  <c r="GV107" i="1"/>
  <c r="HC107" i="1"/>
  <c r="GX107" i="1" s="1"/>
  <c r="AC108" i="1"/>
  <c r="CQ108" i="1" s="1"/>
  <c r="P108" i="1" s="1"/>
  <c r="AE108" i="1"/>
  <c r="AD108" i="1" s="1"/>
  <c r="CR108" i="1" s="1"/>
  <c r="Q108" i="1" s="1"/>
  <c r="AF108" i="1"/>
  <c r="AG108" i="1"/>
  <c r="CU108" i="1" s="1"/>
  <c r="T108" i="1" s="1"/>
  <c r="AH108" i="1"/>
  <c r="AI108" i="1"/>
  <c r="AJ108" i="1"/>
  <c r="CS108" i="1"/>
  <c r="R108" i="1" s="1"/>
  <c r="CT108" i="1"/>
  <c r="S108" i="1" s="1"/>
  <c r="CV108" i="1"/>
  <c r="U108" i="1" s="1"/>
  <c r="CW108" i="1"/>
  <c r="V108" i="1" s="1"/>
  <c r="CX108" i="1"/>
  <c r="W108" i="1" s="1"/>
  <c r="FR108" i="1"/>
  <c r="GL108" i="1"/>
  <c r="GO108" i="1"/>
  <c r="GP108" i="1"/>
  <c r="GV108" i="1"/>
  <c r="HC108" i="1"/>
  <c r="GX108" i="1" s="1"/>
  <c r="AC109" i="1"/>
  <c r="CQ109" i="1" s="1"/>
  <c r="P109" i="1" s="1"/>
  <c r="AE109" i="1"/>
  <c r="AD109" i="1" s="1"/>
  <c r="CR109" i="1" s="1"/>
  <c r="Q109" i="1" s="1"/>
  <c r="AF109" i="1"/>
  <c r="AG109" i="1"/>
  <c r="CU109" i="1" s="1"/>
  <c r="T109" i="1" s="1"/>
  <c r="AH109" i="1"/>
  <c r="AI109" i="1"/>
  <c r="AJ109" i="1"/>
  <c r="CS109" i="1"/>
  <c r="R109" i="1" s="1"/>
  <c r="CT109" i="1"/>
  <c r="S109" i="1" s="1"/>
  <c r="CV109" i="1"/>
  <c r="U109" i="1" s="1"/>
  <c r="CW109" i="1"/>
  <c r="V109" i="1" s="1"/>
  <c r="CX109" i="1"/>
  <c r="W109" i="1" s="1"/>
  <c r="FR109" i="1"/>
  <c r="GL109" i="1"/>
  <c r="GO109" i="1"/>
  <c r="GP109" i="1"/>
  <c r="GV109" i="1"/>
  <c r="HC109" i="1"/>
  <c r="GX109" i="1" s="1"/>
  <c r="AC110" i="1"/>
  <c r="CQ110" i="1" s="1"/>
  <c r="P110" i="1" s="1"/>
  <c r="AE110" i="1"/>
  <c r="AD110" i="1" s="1"/>
  <c r="CR110" i="1" s="1"/>
  <c r="Q110" i="1" s="1"/>
  <c r="AF110" i="1"/>
  <c r="AG110" i="1"/>
  <c r="CU110" i="1" s="1"/>
  <c r="T110" i="1" s="1"/>
  <c r="AH110" i="1"/>
  <c r="AI110" i="1"/>
  <c r="AJ110" i="1"/>
  <c r="CS110" i="1"/>
  <c r="R110" i="1" s="1"/>
  <c r="CT110" i="1"/>
  <c r="S110" i="1" s="1"/>
  <c r="CV110" i="1"/>
  <c r="U110" i="1" s="1"/>
  <c r="CW110" i="1"/>
  <c r="V110" i="1" s="1"/>
  <c r="CX110" i="1"/>
  <c r="W110" i="1" s="1"/>
  <c r="FR110" i="1"/>
  <c r="GL110" i="1"/>
  <c r="BZ115" i="1" s="1"/>
  <c r="GO110" i="1"/>
  <c r="GP110" i="1"/>
  <c r="CD115" i="1" s="1"/>
  <c r="GV110" i="1"/>
  <c r="HC110" i="1"/>
  <c r="GX110" i="1" s="1"/>
  <c r="AC111" i="1"/>
  <c r="CQ111" i="1" s="1"/>
  <c r="P111" i="1" s="1"/>
  <c r="AE111" i="1"/>
  <c r="AD111" i="1" s="1"/>
  <c r="CR111" i="1" s="1"/>
  <c r="Q111" i="1" s="1"/>
  <c r="AF111" i="1"/>
  <c r="AG111" i="1"/>
  <c r="CU111" i="1" s="1"/>
  <c r="T111" i="1" s="1"/>
  <c r="AH111" i="1"/>
  <c r="AI111" i="1"/>
  <c r="AJ111" i="1"/>
  <c r="CS111" i="1"/>
  <c r="R111" i="1" s="1"/>
  <c r="CT111" i="1"/>
  <c r="S111" i="1" s="1"/>
  <c r="CV111" i="1"/>
  <c r="U111" i="1" s="1"/>
  <c r="CW111" i="1"/>
  <c r="V111" i="1" s="1"/>
  <c r="CX111" i="1"/>
  <c r="W111" i="1" s="1"/>
  <c r="FR111" i="1"/>
  <c r="GL111" i="1"/>
  <c r="GO111" i="1"/>
  <c r="GP111" i="1"/>
  <c r="GV111" i="1"/>
  <c r="HC111" i="1"/>
  <c r="GX111" i="1" s="1"/>
  <c r="AC112" i="1"/>
  <c r="CQ112" i="1" s="1"/>
  <c r="P112" i="1" s="1"/>
  <c r="AE112" i="1"/>
  <c r="AD112" i="1" s="1"/>
  <c r="CR112" i="1" s="1"/>
  <c r="Q112" i="1" s="1"/>
  <c r="AF112" i="1"/>
  <c r="AG112" i="1"/>
  <c r="CU112" i="1" s="1"/>
  <c r="T112" i="1" s="1"/>
  <c r="AH112" i="1"/>
  <c r="AI112" i="1"/>
  <c r="AJ112" i="1"/>
  <c r="CS112" i="1"/>
  <c r="R112" i="1" s="1"/>
  <c r="CT112" i="1"/>
  <c r="S112" i="1" s="1"/>
  <c r="CV112" i="1"/>
  <c r="U112" i="1" s="1"/>
  <c r="CW112" i="1"/>
  <c r="V112" i="1" s="1"/>
  <c r="CX112" i="1"/>
  <c r="W112" i="1" s="1"/>
  <c r="FR112" i="1"/>
  <c r="GL112" i="1"/>
  <c r="GO112" i="1"/>
  <c r="GP112" i="1"/>
  <c r="GV112" i="1"/>
  <c r="HC112" i="1"/>
  <c r="GX112" i="1" s="1"/>
  <c r="AC113" i="1"/>
  <c r="CQ113" i="1" s="1"/>
  <c r="P113" i="1" s="1"/>
  <c r="AE113" i="1"/>
  <c r="AD113" i="1" s="1"/>
  <c r="CR113" i="1" s="1"/>
  <c r="Q113" i="1" s="1"/>
  <c r="AF113" i="1"/>
  <c r="AG113" i="1"/>
  <c r="CU113" i="1" s="1"/>
  <c r="T113" i="1" s="1"/>
  <c r="AH113" i="1"/>
  <c r="AI113" i="1"/>
  <c r="AJ113" i="1"/>
  <c r="CS113" i="1"/>
  <c r="R113" i="1" s="1"/>
  <c r="CT113" i="1"/>
  <c r="S113" i="1" s="1"/>
  <c r="CV113" i="1"/>
  <c r="U113" i="1" s="1"/>
  <c r="CW113" i="1"/>
  <c r="V113" i="1" s="1"/>
  <c r="CX113" i="1"/>
  <c r="W113" i="1" s="1"/>
  <c r="FR113" i="1"/>
  <c r="GL113" i="1"/>
  <c r="GO113" i="1"/>
  <c r="GP113" i="1"/>
  <c r="GV113" i="1"/>
  <c r="HC113" i="1"/>
  <c r="GX113" i="1" s="1"/>
  <c r="B115" i="1"/>
  <c r="B105" i="1" s="1"/>
  <c r="C115" i="1"/>
  <c r="C105" i="1" s="1"/>
  <c r="D115" i="1"/>
  <c r="D105" i="1" s="1"/>
  <c r="F115" i="1"/>
  <c r="F105" i="1" s="1"/>
  <c r="G115" i="1"/>
  <c r="G105" i="1" s="1"/>
  <c r="BX115" i="1"/>
  <c r="BX105" i="1" s="1"/>
  <c r="BY115" i="1"/>
  <c r="CI115" i="1" s="1"/>
  <c r="CK115" i="1"/>
  <c r="CK105" i="1" s="1"/>
  <c r="CL115" i="1"/>
  <c r="CL105" i="1" s="1"/>
  <c r="CM115" i="1"/>
  <c r="CM105" i="1" s="1"/>
  <c r="D145" i="1"/>
  <c r="E147" i="1"/>
  <c r="Z147" i="1"/>
  <c r="AA147" i="1"/>
  <c r="AM147" i="1"/>
  <c r="AN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C149" i="1"/>
  <c r="D149" i="1"/>
  <c r="AC149" i="1"/>
  <c r="AB149" i="1" s="1"/>
  <c r="AD149" i="1"/>
  <c r="CR149" i="1" s="1"/>
  <c r="Q149" i="1" s="1"/>
  <c r="AE149" i="1"/>
  <c r="AF149" i="1"/>
  <c r="AG149" i="1"/>
  <c r="AH149" i="1"/>
  <c r="CV149" i="1" s="1"/>
  <c r="U149" i="1" s="1"/>
  <c r="AI149" i="1"/>
  <c r="AJ149" i="1"/>
  <c r="CS149" i="1"/>
  <c r="R149" i="1" s="1"/>
  <c r="CT149" i="1"/>
  <c r="S149" i="1" s="1"/>
  <c r="CU149" i="1"/>
  <c r="T149" i="1" s="1"/>
  <c r="CW149" i="1"/>
  <c r="V149" i="1" s="1"/>
  <c r="CX149" i="1"/>
  <c r="W149" i="1" s="1"/>
  <c r="FR149" i="1"/>
  <c r="GL149" i="1"/>
  <c r="GN149" i="1"/>
  <c r="GO149" i="1"/>
  <c r="GV149" i="1"/>
  <c r="HC149" i="1" s="1"/>
  <c r="GX149" i="1" s="1"/>
  <c r="C150" i="1"/>
  <c r="D150" i="1"/>
  <c r="R150" i="1"/>
  <c r="CZ150" i="1" s="1"/>
  <c r="Y150" i="1" s="1"/>
  <c r="AB150" i="1"/>
  <c r="AC150" i="1"/>
  <c r="AE150" i="1"/>
  <c r="AD150" i="1" s="1"/>
  <c r="AF150" i="1"/>
  <c r="CT150" i="1" s="1"/>
  <c r="S150" i="1" s="1"/>
  <c r="AG150" i="1"/>
  <c r="AH150" i="1"/>
  <c r="AI150" i="1"/>
  <c r="AJ150" i="1"/>
  <c r="CX150" i="1" s="1"/>
  <c r="W150" i="1" s="1"/>
  <c r="CQ150" i="1"/>
  <c r="P150" i="1" s="1"/>
  <c r="CR150" i="1"/>
  <c r="Q150" i="1" s="1"/>
  <c r="AD153" i="1" s="1"/>
  <c r="CS150" i="1"/>
  <c r="CU150" i="1"/>
  <c r="T150" i="1" s="1"/>
  <c r="CV150" i="1"/>
  <c r="U150" i="1" s="1"/>
  <c r="AH153" i="1" s="1"/>
  <c r="CW150" i="1"/>
  <c r="V150" i="1" s="1"/>
  <c r="AI153" i="1" s="1"/>
  <c r="FR150" i="1"/>
  <c r="GL150" i="1"/>
  <c r="GN150" i="1"/>
  <c r="GO150" i="1"/>
  <c r="GV150" i="1"/>
  <c r="GX150" i="1"/>
  <c r="HC150" i="1"/>
  <c r="C151" i="1"/>
  <c r="D151" i="1"/>
  <c r="AC151" i="1"/>
  <c r="AB151" i="1" s="1"/>
  <c r="AD151" i="1"/>
  <c r="CR151" i="1" s="1"/>
  <c r="Q151" i="1" s="1"/>
  <c r="AE151" i="1"/>
  <c r="AF151" i="1"/>
  <c r="AG151" i="1"/>
  <c r="AH151" i="1"/>
  <c r="CV151" i="1" s="1"/>
  <c r="U151" i="1" s="1"/>
  <c r="AI151" i="1"/>
  <c r="AJ151" i="1"/>
  <c r="CS151" i="1"/>
  <c r="R151" i="1" s="1"/>
  <c r="CT151" i="1"/>
  <c r="S151" i="1" s="1"/>
  <c r="CU151" i="1"/>
  <c r="T151" i="1" s="1"/>
  <c r="CW151" i="1"/>
  <c r="V151" i="1" s="1"/>
  <c r="CX151" i="1"/>
  <c r="W151" i="1" s="1"/>
  <c r="FR151" i="1"/>
  <c r="GL151" i="1"/>
  <c r="GN151" i="1"/>
  <c r="GO151" i="1"/>
  <c r="GV151" i="1"/>
  <c r="HC151" i="1" s="1"/>
  <c r="GX151" i="1" s="1"/>
  <c r="CJ153" i="1" s="1"/>
  <c r="B153" i="1"/>
  <c r="B147" i="1" s="1"/>
  <c r="C153" i="1"/>
  <c r="C147" i="1" s="1"/>
  <c r="D153" i="1"/>
  <c r="D147" i="1" s="1"/>
  <c r="F153" i="1"/>
  <c r="F147" i="1" s="1"/>
  <c r="G153" i="1"/>
  <c r="G147" i="1" s="1"/>
  <c r="AE153" i="1"/>
  <c r="AE147" i="1" s="1"/>
  <c r="BX153" i="1"/>
  <c r="BX147" i="1" s="1"/>
  <c r="BY153" i="1"/>
  <c r="BY147" i="1" s="1"/>
  <c r="BZ153" i="1"/>
  <c r="BZ147" i="1" s="1"/>
  <c r="CB153" i="1"/>
  <c r="CB147" i="1" s="1"/>
  <c r="CC153" i="1"/>
  <c r="CC147" i="1" s="1"/>
  <c r="CG153" i="1"/>
  <c r="CG147" i="1" s="1"/>
  <c r="CI153" i="1"/>
  <c r="CI147" i="1" s="1"/>
  <c r="CK153" i="1"/>
  <c r="BB153" i="1" s="1"/>
  <c r="CL153" i="1"/>
  <c r="CL147" i="1" s="1"/>
  <c r="CM153" i="1"/>
  <c r="CM147" i="1" s="1"/>
  <c r="B183" i="1"/>
  <c r="B22" i="1" s="1"/>
  <c r="C183" i="1"/>
  <c r="C22" i="1" s="1"/>
  <c r="D183" i="1"/>
  <c r="D22" i="1" s="1"/>
  <c r="F183" i="1"/>
  <c r="F22" i="1" s="1"/>
  <c r="G183" i="1"/>
  <c r="G22" i="1" s="1"/>
  <c r="B213" i="1"/>
  <c r="B18" i="1" s="1"/>
  <c r="C213" i="1"/>
  <c r="C18" i="1" s="1"/>
  <c r="D213" i="1"/>
  <c r="D18" i="1" s="1"/>
  <c r="F213" i="1"/>
  <c r="F18" i="1" s="1"/>
  <c r="G213" i="1"/>
  <c r="G18" i="1" s="1"/>
  <c r="G123" i="5" l="1"/>
  <c r="G26" i="5"/>
  <c r="G53" i="5"/>
  <c r="G127" i="5"/>
  <c r="G78" i="5"/>
  <c r="G27" i="5"/>
  <c r="J127" i="5"/>
  <c r="J53" i="5"/>
  <c r="AG153" i="1"/>
  <c r="AD147" i="1"/>
  <c r="Q153" i="1"/>
  <c r="CZ151" i="1"/>
  <c r="Y151" i="1" s="1"/>
  <c r="CY151" i="1"/>
  <c r="X151" i="1" s="1"/>
  <c r="CZ149" i="1"/>
  <c r="Y149" i="1" s="1"/>
  <c r="AL153" i="1" s="1"/>
  <c r="AF153" i="1"/>
  <c r="CY149" i="1"/>
  <c r="X149" i="1" s="1"/>
  <c r="AI147" i="1"/>
  <c r="V153" i="1"/>
  <c r="CJ147" i="1"/>
  <c r="BA153" i="1"/>
  <c r="AJ153" i="1"/>
  <c r="AH147" i="1"/>
  <c r="U153" i="1"/>
  <c r="BB147" i="1"/>
  <c r="F166" i="1"/>
  <c r="AS153" i="1"/>
  <c r="AO153" i="1"/>
  <c r="CK147" i="1"/>
  <c r="CI105" i="1"/>
  <c r="AZ115" i="1"/>
  <c r="CY113" i="1"/>
  <c r="X113" i="1" s="1"/>
  <c r="CZ113" i="1"/>
  <c r="Y113" i="1" s="1"/>
  <c r="CP113" i="1"/>
  <c r="O113" i="1" s="1"/>
  <c r="CY111" i="1"/>
  <c r="X111" i="1" s="1"/>
  <c r="CZ111" i="1"/>
  <c r="Y111" i="1" s="1"/>
  <c r="CP111" i="1"/>
  <c r="O111" i="1" s="1"/>
  <c r="CY109" i="1"/>
  <c r="X109" i="1" s="1"/>
  <c r="CZ109" i="1"/>
  <c r="Y109" i="1" s="1"/>
  <c r="CP109" i="1"/>
  <c r="O109" i="1" s="1"/>
  <c r="AE115" i="1"/>
  <c r="AG115" i="1"/>
  <c r="AC115" i="1"/>
  <c r="CP107" i="1"/>
  <c r="O107" i="1" s="1"/>
  <c r="BD153" i="1"/>
  <c r="AZ153" i="1"/>
  <c r="CP150" i="1"/>
  <c r="O150" i="1" s="1"/>
  <c r="BZ105" i="1"/>
  <c r="AQ115" i="1"/>
  <c r="CG115" i="1"/>
  <c r="AJ115" i="1"/>
  <c r="BC153" i="1"/>
  <c r="AQ153" i="1"/>
  <c r="CQ151" i="1"/>
  <c r="P151" i="1" s="1"/>
  <c r="CP151" i="1" s="1"/>
  <c r="O151" i="1" s="1"/>
  <c r="CY150" i="1"/>
  <c r="X150" i="1" s="1"/>
  <c r="CQ149" i="1"/>
  <c r="P149" i="1" s="1"/>
  <c r="CY112" i="1"/>
  <c r="X112" i="1" s="1"/>
  <c r="CZ112" i="1"/>
  <c r="Y112" i="1" s="1"/>
  <c r="CP112" i="1"/>
  <c r="O112" i="1" s="1"/>
  <c r="CY110" i="1"/>
  <c r="X110" i="1" s="1"/>
  <c r="CZ110" i="1"/>
  <c r="Y110" i="1" s="1"/>
  <c r="CP110" i="1"/>
  <c r="O110" i="1" s="1"/>
  <c r="CY108" i="1"/>
  <c r="X108" i="1" s="1"/>
  <c r="CZ108" i="1"/>
  <c r="Y108" i="1" s="1"/>
  <c r="CP108" i="1"/>
  <c r="O108" i="1" s="1"/>
  <c r="AI115" i="1"/>
  <c r="AH73" i="1"/>
  <c r="AX153" i="1"/>
  <c r="AT153" i="1"/>
  <c r="AP153" i="1"/>
  <c r="R153" i="1"/>
  <c r="CD105" i="1"/>
  <c r="AU115" i="1"/>
  <c r="CJ115" i="1"/>
  <c r="CY107" i="1"/>
  <c r="X107" i="1" s="1"/>
  <c r="AK115" i="1" s="1"/>
  <c r="CZ107" i="1"/>
  <c r="Y107" i="1" s="1"/>
  <c r="AL115" i="1" s="1"/>
  <c r="AF115" i="1"/>
  <c r="AH115" i="1"/>
  <c r="AD115" i="1"/>
  <c r="BB115" i="1"/>
  <c r="AP115" i="1"/>
  <c r="BY105" i="1"/>
  <c r="CY69" i="1"/>
  <c r="X69" i="1" s="1"/>
  <c r="CZ69" i="1"/>
  <c r="Y69" i="1" s="1"/>
  <c r="CY68" i="1"/>
  <c r="X68" i="1" s="1"/>
  <c r="GM68" i="1" s="1"/>
  <c r="CZ68" i="1"/>
  <c r="Y68" i="1" s="1"/>
  <c r="AJ73" i="1"/>
  <c r="CY65" i="1"/>
  <c r="X65" i="1" s="1"/>
  <c r="CZ65" i="1"/>
  <c r="Y65" i="1" s="1"/>
  <c r="CJ73" i="1"/>
  <c r="AO115" i="1"/>
  <c r="AB113" i="1"/>
  <c r="AB112" i="1"/>
  <c r="AB111" i="1"/>
  <c r="AB110" i="1"/>
  <c r="AB109" i="1"/>
  <c r="AB108" i="1"/>
  <c r="AB107" i="1"/>
  <c r="BC73" i="1"/>
  <c r="AX73" i="1"/>
  <c r="AC62" i="1"/>
  <c r="CF73" i="1"/>
  <c r="CX14" i="3"/>
  <c r="CX18" i="3"/>
  <c r="CX22" i="3"/>
  <c r="CX17" i="3"/>
  <c r="CX21" i="3"/>
  <c r="CX16" i="3"/>
  <c r="CX20" i="3"/>
  <c r="CX15" i="3"/>
  <c r="CX19" i="3"/>
  <c r="CP67" i="1"/>
  <c r="O67" i="1" s="1"/>
  <c r="AB65" i="1"/>
  <c r="CR65" i="1"/>
  <c r="Q65" i="1" s="1"/>
  <c r="W30" i="1"/>
  <c r="AJ26" i="1"/>
  <c r="BD115" i="1"/>
  <c r="CI73" i="1"/>
  <c r="BB73" i="1"/>
  <c r="AV73" i="1"/>
  <c r="AQ73" i="1"/>
  <c r="P73" i="1"/>
  <c r="T71" i="1"/>
  <c r="AG73" i="1" s="1"/>
  <c r="BC115" i="1"/>
  <c r="CH73" i="1"/>
  <c r="AU73" i="1"/>
  <c r="S71" i="1"/>
  <c r="V71" i="1"/>
  <c r="CS71" i="1"/>
  <c r="R71" i="1" s="1"/>
  <c r="AD71" i="1"/>
  <c r="CR71" i="1" s="1"/>
  <c r="Q71" i="1" s="1"/>
  <c r="CP71" i="1" s="1"/>
  <c r="O71" i="1" s="1"/>
  <c r="CY70" i="1"/>
  <c r="X70" i="1" s="1"/>
  <c r="CS70" i="1"/>
  <c r="R70" i="1" s="1"/>
  <c r="CZ70" i="1" s="1"/>
  <c r="Y70" i="1" s="1"/>
  <c r="AD70" i="1"/>
  <c r="CR70" i="1" s="1"/>
  <c r="Q70" i="1" s="1"/>
  <c r="CP70" i="1" s="1"/>
  <c r="O70" i="1" s="1"/>
  <c r="CP69" i="1"/>
  <c r="O69" i="1" s="1"/>
  <c r="AB69" i="1"/>
  <c r="CY67" i="1"/>
  <c r="X67" i="1" s="1"/>
  <c r="CZ67" i="1"/>
  <c r="Y67" i="1" s="1"/>
  <c r="CZ66" i="1"/>
  <c r="Y66" i="1" s="1"/>
  <c r="CY66" i="1"/>
  <c r="X66" i="1" s="1"/>
  <c r="AI73" i="1"/>
  <c r="CP65" i="1"/>
  <c r="O65" i="1" s="1"/>
  <c r="CP64" i="1"/>
  <c r="O64" i="1" s="1"/>
  <c r="CY28" i="1"/>
  <c r="X28" i="1" s="1"/>
  <c r="AK30" i="1" s="1"/>
  <c r="CZ28" i="1"/>
  <c r="Y28" i="1" s="1"/>
  <c r="AL30" i="1" s="1"/>
  <c r="AF30" i="1"/>
  <c r="AB68" i="1"/>
  <c r="AD66" i="1"/>
  <c r="CR66" i="1" s="1"/>
  <c r="Q66" i="1" s="1"/>
  <c r="CP66" i="1" s="1"/>
  <c r="O66" i="1" s="1"/>
  <c r="AX30" i="1"/>
  <c r="CD26" i="1"/>
  <c r="AU30" i="1"/>
  <c r="F51" i="1"/>
  <c r="T26" i="1"/>
  <c r="CQ28" i="1"/>
  <c r="P28" i="1" s="1"/>
  <c r="AB28" i="1"/>
  <c r="BY26" i="1"/>
  <c r="CZ64" i="1"/>
  <c r="Y64" i="1" s="1"/>
  <c r="CI26" i="1"/>
  <c r="AZ30" i="1"/>
  <c r="AT30" i="1"/>
  <c r="AO73" i="1"/>
  <c r="AP30" i="1"/>
  <c r="BZ26" i="1"/>
  <c r="AQ30" i="1"/>
  <c r="AB64" i="1"/>
  <c r="BB26" i="1"/>
  <c r="F43" i="1"/>
  <c r="R26" i="1"/>
  <c r="F44" i="1"/>
  <c r="AH26" i="1"/>
  <c r="U30" i="1"/>
  <c r="AD26" i="1"/>
  <c r="Q30" i="1"/>
  <c r="BA30" i="1"/>
  <c r="AO30" i="1"/>
  <c r="BD30" i="1"/>
  <c r="BC30" i="1"/>
  <c r="GM70" i="1" l="1"/>
  <c r="GN70" i="1"/>
  <c r="GN66" i="1"/>
  <c r="GM66" i="1"/>
  <c r="X30" i="1"/>
  <c r="AK26" i="1"/>
  <c r="AB66" i="1"/>
  <c r="F131" i="1"/>
  <c r="BC105" i="1"/>
  <c r="AQ62" i="1"/>
  <c r="F83" i="1"/>
  <c r="F140" i="1"/>
  <c r="BD105" i="1"/>
  <c r="BC62" i="1"/>
  <c r="F89" i="1"/>
  <c r="F119" i="1"/>
  <c r="AO105" i="1"/>
  <c r="AB71" i="1"/>
  <c r="AD105" i="1"/>
  <c r="Q115" i="1"/>
  <c r="X115" i="1"/>
  <c r="AK105" i="1"/>
  <c r="R147" i="1"/>
  <c r="F167" i="1"/>
  <c r="AH62" i="1"/>
  <c r="U73" i="1"/>
  <c r="GM112" i="1"/>
  <c r="GN112" i="1"/>
  <c r="GN68" i="1"/>
  <c r="AQ105" i="1"/>
  <c r="F125" i="1"/>
  <c r="BD147" i="1"/>
  <c r="F178" i="1"/>
  <c r="AE105" i="1"/>
  <c r="R115" i="1"/>
  <c r="GM111" i="1"/>
  <c r="GN111" i="1"/>
  <c r="BA147" i="1"/>
  <c r="F173" i="1"/>
  <c r="AK153" i="1"/>
  <c r="F46" i="1"/>
  <c r="BC26" i="1"/>
  <c r="BC183" i="1"/>
  <c r="AO62" i="1"/>
  <c r="F77" i="1"/>
  <c r="AQ26" i="1"/>
  <c r="F40" i="1"/>
  <c r="AQ183" i="1"/>
  <c r="AT26" i="1"/>
  <c r="F48" i="1"/>
  <c r="AZ26" i="1"/>
  <c r="F41" i="1"/>
  <c r="AU26" i="1"/>
  <c r="F49" i="1"/>
  <c r="GM64" i="1"/>
  <c r="GN64" i="1"/>
  <c r="AB73" i="1"/>
  <c r="CY71" i="1"/>
  <c r="X71" i="1" s="1"/>
  <c r="GO71" i="1" s="1"/>
  <c r="CC73" i="1" s="1"/>
  <c r="CZ71" i="1"/>
  <c r="Y71" i="1" s="1"/>
  <c r="AE73" i="1"/>
  <c r="AV62" i="1"/>
  <c r="F78" i="1"/>
  <c r="GM67" i="1"/>
  <c r="GN67" i="1"/>
  <c r="CF62" i="1"/>
  <c r="AW73" i="1"/>
  <c r="CJ62" i="1"/>
  <c r="BA73" i="1"/>
  <c r="AJ62" i="1"/>
  <c r="W73" i="1"/>
  <c r="AH105" i="1"/>
  <c r="U115" i="1"/>
  <c r="CJ105" i="1"/>
  <c r="BA115" i="1"/>
  <c r="AP147" i="1"/>
  <c r="F162" i="1"/>
  <c r="AI105" i="1"/>
  <c r="V115" i="1"/>
  <c r="GM110" i="1"/>
  <c r="GN110" i="1"/>
  <c r="GP151" i="1"/>
  <c r="GM151" i="1"/>
  <c r="GM107" i="1"/>
  <c r="GO107" i="1"/>
  <c r="CC115" i="1" s="1"/>
  <c r="AB115" i="1"/>
  <c r="GM109" i="1"/>
  <c r="GN109" i="1"/>
  <c r="AO147" i="1"/>
  <c r="F157" i="1"/>
  <c r="U147" i="1"/>
  <c r="F175" i="1"/>
  <c r="AF147" i="1"/>
  <c r="S153" i="1"/>
  <c r="Q147" i="1"/>
  <c r="F165" i="1"/>
  <c r="F42" i="1"/>
  <c r="Q26" i="1"/>
  <c r="F55" i="1"/>
  <c r="BD26" i="1"/>
  <c r="BD183" i="1"/>
  <c r="F34" i="1"/>
  <c r="AO26" i="1"/>
  <c r="AO183" i="1"/>
  <c r="F52" i="1"/>
  <c r="U26" i="1"/>
  <c r="U183" i="1"/>
  <c r="F50" i="1"/>
  <c r="BA26" i="1"/>
  <c r="BA183" i="1"/>
  <c r="AP26" i="1"/>
  <c r="F39" i="1"/>
  <c r="AP183" i="1"/>
  <c r="AC30" i="1"/>
  <c r="CP28" i="1"/>
  <c r="O28" i="1" s="1"/>
  <c r="S30" i="1"/>
  <c r="AF26" i="1"/>
  <c r="GM65" i="1"/>
  <c r="GN65" i="1"/>
  <c r="GM69" i="1"/>
  <c r="GN69" i="1"/>
  <c r="AU62" i="1"/>
  <c r="F92" i="1"/>
  <c r="AG62" i="1"/>
  <c r="T73" i="1"/>
  <c r="BB62" i="1"/>
  <c r="F86" i="1"/>
  <c r="BB183" i="1"/>
  <c r="F54" i="1"/>
  <c r="W26" i="1"/>
  <c r="AP105" i="1"/>
  <c r="F124" i="1"/>
  <c r="S115" i="1"/>
  <c r="AF105" i="1"/>
  <c r="AU105" i="1"/>
  <c r="F134" i="1"/>
  <c r="AT147" i="1"/>
  <c r="F171" i="1"/>
  <c r="GM108" i="1"/>
  <c r="GN108" i="1"/>
  <c r="AQ147" i="1"/>
  <c r="F163" i="1"/>
  <c r="W115" i="1"/>
  <c r="AJ105" i="1"/>
  <c r="GP150" i="1"/>
  <c r="GM150" i="1"/>
  <c r="CH115" i="1"/>
  <c r="P115" i="1"/>
  <c r="CE115" i="1"/>
  <c r="CF115" i="1"/>
  <c r="AC105" i="1"/>
  <c r="AZ105" i="1"/>
  <c r="F126" i="1"/>
  <c r="AS147" i="1"/>
  <c r="F170" i="1"/>
  <c r="F176" i="1"/>
  <c r="V147" i="1"/>
  <c r="AL147" i="1"/>
  <c r="Y153" i="1"/>
  <c r="AL73" i="1"/>
  <c r="AX26" i="1"/>
  <c r="F37" i="1"/>
  <c r="AL26" i="1"/>
  <c r="Y30" i="1"/>
  <c r="AI62" i="1"/>
  <c r="V73" i="1"/>
  <c r="CH62" i="1"/>
  <c r="AY73" i="1"/>
  <c r="P62" i="1"/>
  <c r="F76" i="1"/>
  <c r="CI62" i="1"/>
  <c r="AZ73" i="1"/>
  <c r="AD73" i="1"/>
  <c r="AX62" i="1"/>
  <c r="F80" i="1"/>
  <c r="AF73" i="1"/>
  <c r="AB70" i="1"/>
  <c r="BB105" i="1"/>
  <c r="F128" i="1"/>
  <c r="AL105" i="1"/>
  <c r="Y115" i="1"/>
  <c r="F160" i="1"/>
  <c r="AX147" i="1"/>
  <c r="CP149" i="1"/>
  <c r="O149" i="1" s="1"/>
  <c r="AC153" i="1"/>
  <c r="BC147" i="1"/>
  <c r="F169" i="1"/>
  <c r="CG105" i="1"/>
  <c r="AX115" i="1"/>
  <c r="AX183" i="1" s="1"/>
  <c r="AZ147" i="1"/>
  <c r="F164" i="1"/>
  <c r="T115" i="1"/>
  <c r="AG105" i="1"/>
  <c r="GM113" i="1"/>
  <c r="GN113" i="1"/>
  <c r="AJ147" i="1"/>
  <c r="W153" i="1"/>
  <c r="AG147" i="1"/>
  <c r="T153" i="1"/>
  <c r="AX22" i="1" l="1"/>
  <c r="AX213" i="1"/>
  <c r="F190" i="1"/>
  <c r="CC62" i="1"/>
  <c r="AT73" i="1"/>
  <c r="F136" i="1"/>
  <c r="T105" i="1"/>
  <c r="AB153" i="1"/>
  <c r="GP149" i="1"/>
  <c r="CD153" i="1" s="1"/>
  <c r="GM149" i="1"/>
  <c r="CA153" i="1" s="1"/>
  <c r="AF62" i="1"/>
  <c r="S73" i="1"/>
  <c r="AZ62" i="1"/>
  <c r="F84" i="1"/>
  <c r="AY62" i="1"/>
  <c r="F81" i="1"/>
  <c r="Y26" i="1"/>
  <c r="F57" i="1"/>
  <c r="CE105" i="1"/>
  <c r="AV115" i="1"/>
  <c r="S105" i="1"/>
  <c r="F130" i="1"/>
  <c r="CH30" i="1"/>
  <c r="P30" i="1"/>
  <c r="CE30" i="1"/>
  <c r="CF30" i="1"/>
  <c r="AC26" i="1"/>
  <c r="BA22" i="1"/>
  <c r="F203" i="1"/>
  <c r="BA213" i="1"/>
  <c r="V105" i="1"/>
  <c r="F138" i="1"/>
  <c r="F135" i="1"/>
  <c r="BA105" i="1"/>
  <c r="W62" i="1"/>
  <c r="F97" i="1"/>
  <c r="AW62" i="1"/>
  <c r="F79" i="1"/>
  <c r="X105" i="1"/>
  <c r="F141" i="1"/>
  <c r="AK73" i="1"/>
  <c r="Y73" i="1"/>
  <c r="AL62" i="1"/>
  <c r="P105" i="1"/>
  <c r="F118" i="1"/>
  <c r="CB115" i="1"/>
  <c r="T62" i="1"/>
  <c r="F94" i="1"/>
  <c r="T183" i="1"/>
  <c r="AP22" i="1"/>
  <c r="F192" i="1"/>
  <c r="G16" i="2" s="1"/>
  <c r="G18" i="2" s="1"/>
  <c r="AP213" i="1"/>
  <c r="BD22" i="1"/>
  <c r="BD213" i="1"/>
  <c r="F208" i="1"/>
  <c r="S147" i="1"/>
  <c r="F168" i="1"/>
  <c r="O115" i="1"/>
  <c r="AB105" i="1"/>
  <c r="AB62" i="1"/>
  <c r="O73" i="1"/>
  <c r="AQ22" i="1"/>
  <c r="F193" i="1"/>
  <c r="AQ213" i="1"/>
  <c r="AK147" i="1"/>
  <c r="X153" i="1"/>
  <c r="F127" i="1"/>
  <c r="Q105" i="1"/>
  <c r="X26" i="1"/>
  <c r="F56" i="1"/>
  <c r="V62" i="1"/>
  <c r="F96" i="1"/>
  <c r="V183" i="1"/>
  <c r="Y147" i="1"/>
  <c r="F180" i="1"/>
  <c r="CH105" i="1"/>
  <c r="AY115" i="1"/>
  <c r="F139" i="1"/>
  <c r="W105" i="1"/>
  <c r="BB22" i="1"/>
  <c r="F196" i="1"/>
  <c r="BB213" i="1"/>
  <c r="S26" i="1"/>
  <c r="F45" i="1"/>
  <c r="S183" i="1"/>
  <c r="AO22" i="1"/>
  <c r="F187" i="1"/>
  <c r="AO213" i="1"/>
  <c r="CC105" i="1"/>
  <c r="AT115" i="1"/>
  <c r="F137" i="1"/>
  <c r="U105" i="1"/>
  <c r="BA62" i="1"/>
  <c r="F93" i="1"/>
  <c r="AE62" i="1"/>
  <c r="R73" i="1"/>
  <c r="CB73" i="1"/>
  <c r="BC22" i="1"/>
  <c r="F199" i="1"/>
  <c r="BC213" i="1"/>
  <c r="R105" i="1"/>
  <c r="F129" i="1"/>
  <c r="GM71" i="1"/>
  <c r="T147" i="1"/>
  <c r="F174" i="1"/>
  <c r="W147" i="1"/>
  <c r="F177" i="1"/>
  <c r="AX105" i="1"/>
  <c r="F122" i="1"/>
  <c r="AC147" i="1"/>
  <c r="CH153" i="1"/>
  <c r="P153" i="1"/>
  <c r="CE153" i="1"/>
  <c r="CF153" i="1"/>
  <c r="Y105" i="1"/>
  <c r="F142" i="1"/>
  <c r="AD62" i="1"/>
  <c r="Q73" i="1"/>
  <c r="CF105" i="1"/>
  <c r="AW115" i="1"/>
  <c r="W183" i="1"/>
  <c r="GM28" i="1"/>
  <c r="CA30" i="1" s="1"/>
  <c r="GN28" i="1"/>
  <c r="CB30" i="1" s="1"/>
  <c r="AB30" i="1"/>
  <c r="U22" i="1"/>
  <c r="U213" i="1"/>
  <c r="F205" i="1"/>
  <c r="CA115" i="1"/>
  <c r="CA73" i="1"/>
  <c r="AZ183" i="1"/>
  <c r="U62" i="1"/>
  <c r="F95" i="1"/>
  <c r="AZ22" i="1" l="1"/>
  <c r="AZ213" i="1"/>
  <c r="F194" i="1"/>
  <c r="U18" i="1"/>
  <c r="F235" i="1"/>
  <c r="CA26" i="1"/>
  <c r="AR30" i="1"/>
  <c r="Q62" i="1"/>
  <c r="F85" i="1"/>
  <c r="Q183" i="1"/>
  <c r="CF147" i="1"/>
  <c r="AW153" i="1"/>
  <c r="AT105" i="1"/>
  <c r="F133" i="1"/>
  <c r="BB18" i="1"/>
  <c r="F226" i="1"/>
  <c r="CH26" i="1"/>
  <c r="AY30" i="1"/>
  <c r="S62" i="1"/>
  <c r="F88" i="1"/>
  <c r="AB147" i="1"/>
  <c r="O153" i="1"/>
  <c r="W22" i="1"/>
  <c r="F207" i="1"/>
  <c r="W213" i="1"/>
  <c r="CE147" i="1"/>
  <c r="AV153" i="1"/>
  <c r="CB62" i="1"/>
  <c r="AS73" i="1"/>
  <c r="S22" i="1"/>
  <c r="S213" i="1"/>
  <c r="F198" i="1"/>
  <c r="J16" i="2" s="1"/>
  <c r="J18" i="2" s="1"/>
  <c r="F123" i="1"/>
  <c r="AY105" i="1"/>
  <c r="V22" i="1"/>
  <c r="V213" i="1"/>
  <c r="F206" i="1"/>
  <c r="X147" i="1"/>
  <c r="F179" i="1"/>
  <c r="O105" i="1"/>
  <c r="F117" i="1"/>
  <c r="BD18" i="1"/>
  <c r="F238" i="1"/>
  <c r="CB105" i="1"/>
  <c r="AS115" i="1"/>
  <c r="Y62" i="1"/>
  <c r="F100" i="1"/>
  <c r="BA18" i="1"/>
  <c r="F233" i="1"/>
  <c r="CF26" i="1"/>
  <c r="AW30" i="1"/>
  <c r="Y183" i="1"/>
  <c r="CA62" i="1"/>
  <c r="AR73" i="1"/>
  <c r="CA105" i="1"/>
  <c r="AR115" i="1"/>
  <c r="O30" i="1"/>
  <c r="AB26" i="1"/>
  <c r="F121" i="1"/>
  <c r="AW105" i="1"/>
  <c r="P147" i="1"/>
  <c r="F156" i="1"/>
  <c r="BC18" i="1"/>
  <c r="F229" i="1"/>
  <c r="R62" i="1"/>
  <c r="F87" i="1"/>
  <c r="R183" i="1"/>
  <c r="AO18" i="1"/>
  <c r="F217" i="1"/>
  <c r="O62" i="1"/>
  <c r="F75" i="1"/>
  <c r="T22" i="1"/>
  <c r="F204" i="1"/>
  <c r="T213" i="1"/>
  <c r="AK62" i="1"/>
  <c r="X73" i="1"/>
  <c r="CE26" i="1"/>
  <c r="AV30" i="1"/>
  <c r="CA147" i="1"/>
  <c r="AR153" i="1"/>
  <c r="AX18" i="1"/>
  <c r="F220" i="1"/>
  <c r="CB26" i="1"/>
  <c r="AS30" i="1"/>
  <c r="AY153" i="1"/>
  <c r="CH147" i="1"/>
  <c r="AQ18" i="1"/>
  <c r="F223" i="1"/>
  <c r="AP18" i="1"/>
  <c r="F222" i="1"/>
  <c r="P26" i="1"/>
  <c r="F33" i="1"/>
  <c r="P183" i="1"/>
  <c r="F120" i="1"/>
  <c r="AV105" i="1"/>
  <c r="CD147" i="1"/>
  <c r="AU153" i="1"/>
  <c r="F91" i="1"/>
  <c r="AT62" i="1"/>
  <c r="AT183" i="1"/>
  <c r="F47" i="1" l="1"/>
  <c r="AS26" i="1"/>
  <c r="AS183" i="1"/>
  <c r="AR147" i="1"/>
  <c r="F181" i="1"/>
  <c r="X62" i="1"/>
  <c r="F99" i="1"/>
  <c r="X183" i="1"/>
  <c r="F143" i="1"/>
  <c r="AR105" i="1"/>
  <c r="Y22" i="1"/>
  <c r="Y213" i="1"/>
  <c r="F210" i="1"/>
  <c r="V18" i="1"/>
  <c r="F236" i="1"/>
  <c r="AW147" i="1"/>
  <c r="F159" i="1"/>
  <c r="F36" i="1"/>
  <c r="AW26" i="1"/>
  <c r="AW183" i="1"/>
  <c r="S18" i="1"/>
  <c r="F228" i="1"/>
  <c r="AV147" i="1"/>
  <c r="F158" i="1"/>
  <c r="F58" i="1"/>
  <c r="AR26" i="1"/>
  <c r="AR183" i="1"/>
  <c r="AT22" i="1"/>
  <c r="F201" i="1"/>
  <c r="F16" i="2" s="1"/>
  <c r="F18" i="2" s="1"/>
  <c r="AT213" i="1"/>
  <c r="R22" i="1"/>
  <c r="R213" i="1"/>
  <c r="F197" i="1"/>
  <c r="F35" i="1"/>
  <c r="AV26" i="1"/>
  <c r="AV183" i="1"/>
  <c r="T18" i="1"/>
  <c r="F234" i="1"/>
  <c r="AR62" i="1"/>
  <c r="F101" i="1"/>
  <c r="O147" i="1"/>
  <c r="F155" i="1"/>
  <c r="F38" i="1"/>
  <c r="AY26" i="1"/>
  <c r="AY183" i="1"/>
  <c r="Q22" i="1"/>
  <c r="F195" i="1"/>
  <c r="Q213" i="1"/>
  <c r="AZ18" i="1"/>
  <c r="F224" i="1"/>
  <c r="AU147" i="1"/>
  <c r="F172" i="1"/>
  <c r="AU183" i="1"/>
  <c r="P22" i="1"/>
  <c r="F186" i="1"/>
  <c r="P213" i="1"/>
  <c r="AY147" i="1"/>
  <c r="F161" i="1"/>
  <c r="O26" i="1"/>
  <c r="F32" i="1"/>
  <c r="O183" i="1"/>
  <c r="F132" i="1"/>
  <c r="AS105" i="1"/>
  <c r="AS62" i="1"/>
  <c r="F90" i="1"/>
  <c r="W18" i="1"/>
  <c r="F237" i="1"/>
  <c r="Q18" i="1" l="1"/>
  <c r="F225" i="1"/>
  <c r="AV22" i="1"/>
  <c r="AV213" i="1"/>
  <c r="F188" i="1"/>
  <c r="R18" i="1"/>
  <c r="F227" i="1"/>
  <c r="AW22" i="1"/>
  <c r="AW213" i="1"/>
  <c r="F189" i="1"/>
  <c r="Y18" i="1"/>
  <c r="F240" i="1"/>
  <c r="X22" i="1"/>
  <c r="F209" i="1"/>
  <c r="X213" i="1"/>
  <c r="O22" i="1"/>
  <c r="F185" i="1"/>
  <c r="O213" i="1"/>
  <c r="AR22" i="1"/>
  <c r="F211" i="1"/>
  <c r="AR213" i="1"/>
  <c r="AS22" i="1"/>
  <c r="F200" i="1"/>
  <c r="E16" i="2" s="1"/>
  <c r="AS213" i="1"/>
  <c r="P18" i="1"/>
  <c r="F216" i="1"/>
  <c r="AT18" i="1"/>
  <c r="F231" i="1"/>
  <c r="AU22" i="1"/>
  <c r="F202" i="1"/>
  <c r="H16" i="2" s="1"/>
  <c r="H18" i="2" s="1"/>
  <c r="AU213" i="1"/>
  <c r="AY22" i="1"/>
  <c r="F191" i="1"/>
  <c r="AY213" i="1"/>
  <c r="AS18" i="1" l="1"/>
  <c r="F230" i="1"/>
  <c r="F243" i="1" s="1"/>
  <c r="AV18" i="1"/>
  <c r="F218" i="1"/>
  <c r="E18" i="2"/>
  <c r="I16" i="2"/>
  <c r="I18" i="2" s="1"/>
  <c r="O18" i="1"/>
  <c r="F215" i="1"/>
  <c r="AU18" i="1"/>
  <c r="F232" i="1"/>
  <c r="F245" i="1" s="1"/>
  <c r="X18" i="1"/>
  <c r="F239" i="1"/>
  <c r="AY18" i="1"/>
  <c r="F221" i="1"/>
  <c r="AR18" i="1"/>
  <c r="F241" i="1"/>
  <c r="AW18" i="1"/>
  <c r="F219" i="1"/>
  <c r="F242" i="1" l="1"/>
</calcChain>
</file>

<file path=xl/sharedStrings.xml><?xml version="1.0" encoding="utf-8"?>
<sst xmlns="http://schemas.openxmlformats.org/spreadsheetml/2006/main" count="2325" uniqueCount="348">
  <si>
    <t>Smeta.RU  (495) 974-1589</t>
  </si>
  <si>
    <t>_PS_</t>
  </si>
  <si>
    <t>Smeta.RU</t>
  </si>
  <si>
    <t/>
  </si>
  <si>
    <t>Устройство ответвлений от ВЛ-0,4 кВ к зданиям проводом СИП-4 4х16 (1 ответвление)</t>
  </si>
  <si>
    <t>И-14-00-964292/102, 928548.04.15-ЭС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</si>
  <si>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</si>
  <si>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</si>
  <si>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</si>
  <si>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</si>
  <si>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</si>
  <si>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</si>
  <si>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</si>
  <si>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</si>
  <si>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Демонтажные работы</t>
  </si>
  <si>
    <t>1</t>
  </si>
  <si>
    <t>33-04-041-3</t>
  </si>
  <si>
    <t>Снятие ответвлений ВЛ 0,38 кВ к зданиям при количестве проводов в ответвлении 4</t>
  </si>
  <si>
    <t>1 ответвление</t>
  </si>
  <si>
    <t>ТЕР Московской обл., 33-04-041-3,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</si>
  <si>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</si>
  <si>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</si>
  <si>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</si>
  <si>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</si>
  <si>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</si>
  <si>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</si>
  <si>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</si>
  <si>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</si>
  <si>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</si>
  <si>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</si>
  <si>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</si>
  <si>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</si>
  <si>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</si>
  <si>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</si>
  <si>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</si>
  <si>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</si>
  <si>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</si>
  <si>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</si>
  <si>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</si>
  <si>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</si>
  <si>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</si>
  <si>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</si>
  <si>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</si>
  <si>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</si>
  <si>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</si>
  <si>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</si>
  <si>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</si>
  <si>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</si>
  <si>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</si>
  <si>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</si>
  <si>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</si>
  <si>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</si>
  <si>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</si>
  <si>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</si>
  <si>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</si>
  <si>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</si>
  <si>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</si>
  <si>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</si>
  <si>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</si>
  <si>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</si>
  <si>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</si>
  <si>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</si>
  <si>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</si>
  <si>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</si>
  <si>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</si>
  <si>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</si>
  <si>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</si>
  <si>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</si>
  <si>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</si>
  <si>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</si>
  <si>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</si>
  <si>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</si>
  <si>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</si>
  <si>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</si>
  <si>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</si>
  <si>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</si>
  <si>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</si>
  <si>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Строительно-монтажные работы</t>
  </si>
  <si>
    <t>2</t>
  </si>
  <si>
    <t>33-04-013-3</t>
  </si>
  <si>
    <t>Устройство ответвлений от ВЛ 0,38 кВ к зданиям с помощью механизмов при количестве проводов в ответвлении 4</t>
  </si>
  <si>
    <t>ТЕР Московской обл., 33-04-013-3, приказ Минстроя России №675/пр от 28.02.2017 № 260/пр</t>
  </si>
  <si>
    <t>2,1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</si>
  <si>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</si>
  <si>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</si>
  <si>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</si>
  <si>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</si>
  <si>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2,2</t>
  </si>
  <si>
    <t>110-9030</t>
  </si>
  <si>
    <t>Изоляторы штыревые</t>
  </si>
  <si>
    <t>шт.</t>
  </si>
  <si>
    <t>ТССЦ Московской обл., 110-9030, приказ Минстроя России №675/пр от 28.02.2017 № 254/пр</t>
  </si>
  <si>
    <t>2,3</t>
  </si>
  <si>
    <t>110-9160</t>
  </si>
  <si>
    <t>Крюки</t>
  </si>
  <si>
    <t>кг</t>
  </si>
  <si>
    <t>ТССЦ Московской обл., 110-9160, приказ Минстроя России №675/пр от 28.02.2017 № 254/пр</t>
  </si>
  <si>
    <t>2,4</t>
  </si>
  <si>
    <t>201-9266</t>
  </si>
  <si>
    <t>Хомуты стальные</t>
  </si>
  <si>
    <t>ТССЦ Московской обл., 201-9266, приказ Минстроя России №675/пр от 28.02.2017 № 255/пр</t>
  </si>
  <si>
    <t>2,5</t>
  </si>
  <si>
    <t>201-9285</t>
  </si>
  <si>
    <t>Траверсы стальные</t>
  </si>
  <si>
    <t>ТССЦ Московской обл., 201-9285, приказ Минстроя России №675/пр от 28.02.2017 № 255/пр</t>
  </si>
  <si>
    <t>2,6</t>
  </si>
  <si>
    <t>502-9079</t>
  </si>
  <si>
    <t>Провода неизолированные</t>
  </si>
  <si>
    <t>ТССЦ Московской обл., 502-9079, приказ Минстроя России №675/пр от 28.02.2017 № 258/пр</t>
  </si>
  <si>
    <t>3</t>
  </si>
  <si>
    <t>м08-01-082-1</t>
  </si>
  <si>
    <t>Зажим наборный без кожуха</t>
  </si>
  <si>
    <t>100 шт.</t>
  </si>
  <si>
    <t>ТЕРм Московской обл., м08-01-082-1, приказ Минстроя России №675/пр от 28.02.2017 № 259/пр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</si>
  <si>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</si>
  <si>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</si>
  <si>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</si>
  <si>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Материалы, неучтённые ценником</t>
  </si>
  <si>
    <t>4</t>
  </si>
  <si>
    <t>502-0878</t>
  </si>
  <si>
    <t>Провода самонесущие изолированные для воздушных линий электропередачи с алюминиевыми жилами марки СИП-4 4х16-0,6/1,0</t>
  </si>
  <si>
    <t>1000 м</t>
  </si>
  <si>
    <t>ТССЦ Московской обл., 502-0878,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</si>
  <si>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</si>
  <si>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</si>
  <si>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</si>
  <si>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</si>
  <si>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5</t>
  </si>
  <si>
    <t>Данные поставщика</t>
  </si>
  <si>
    <t>Анкерный кронштейн CA2000</t>
  </si>
  <si>
    <t>ШТ</t>
  </si>
  <si>
    <t>Материалы строительные</t>
  </si>
  <si>
    <t>Материалы, изделия и конструкции</t>
  </si>
  <si>
    <t>материалы (03)</t>
  </si>
  <si>
    <t>[357,18 / 1,2 /  7,45] +  2% Заг.скл</t>
  </si>
  <si>
    <t>0</t>
  </si>
  <si>
    <t>6</t>
  </si>
  <si>
    <t>Натяжной зажим DN-123</t>
  </si>
  <si>
    <t>[126,98 / 1,2 /  7,45] +  2% Заг.скл</t>
  </si>
  <si>
    <t>7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</si>
  <si>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</si>
  <si>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</si>
  <si>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ТССЦ Московской обл., 111-3165, приказ Минстроя России №675/пр от 28.02.2017 № 254/пр</t>
  </si>
  <si>
    <t>Материалы и конструкции ( строительные ) по ценникам и каталогом</t>
  </si>
  <si>
    <t>ФССЦст</t>
  </si>
  <si>
    <t>8</t>
  </si>
  <si>
    <t>Бугель NB20</t>
  </si>
  <si>
    <t>[21,34 / 1,2 /  7,45] +  2% Заг.скл</t>
  </si>
  <si>
    <t>9</t>
  </si>
  <si>
    <t>Зажим ответвительный Р645</t>
  </si>
  <si>
    <t>[262,85 / 1,2 /  7,45] +  2% Заг.скл</t>
  </si>
  <si>
    <t>10</t>
  </si>
  <si>
    <t>Зажим ответвительный Р4</t>
  </si>
  <si>
    <t>[149,88 / 1,2 /  7,45] +  2% Заг.скл</t>
  </si>
  <si>
    <t>Пусконаладочные работы</t>
  </si>
  <si>
    <t>11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</si>
  <si>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</si>
  <si>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</si>
  <si>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</si>
  <si>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</si>
  <si>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</si>
  <si>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</si>
  <si>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</si>
  <si>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12</t>
  </si>
  <si>
    <t>п01-11-013-1</t>
  </si>
  <si>
    <t>Замер полного сопротивления цепи «фаза-нуль»</t>
  </si>
  <si>
    <t>1 токоприемник</t>
  </si>
  <si>
    <t>ТЕРп Московской обл., п01-11-013-1, приказ Минстроя России №675/пр от 28.02.2017 № 262/пр</t>
  </si>
  <si>
    <t>13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</si>
  <si>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</si>
  <si>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</si>
  <si>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</si>
  <si>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</si>
  <si>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Всего по смете</t>
  </si>
  <si>
    <t>Итого по смете</t>
  </si>
  <si>
    <t>СМР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</si>
  <si>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</si>
  <si>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</si>
  <si>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</si>
  <si>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</si>
  <si>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</si>
  <si>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</si>
  <si>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</si>
  <si>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</si>
  <si>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</si>
  <si>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</si>
  <si>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</si>
  <si>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</si>
  <si>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</si>
  <si>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</si>
  <si>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</si>
  <si>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</si>
  <si>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</si>
  <si>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</si>
  <si>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</si>
  <si>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</si>
  <si>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</si>
  <si>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</si>
  <si>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</si>
  <si>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</si>
  <si>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</si>
  <si>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</si>
  <si>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</si>
  <si>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</si>
  <si>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</si>
  <si>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</si>
  <si>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</si>
  <si>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</si>
  <si>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</si>
  <si>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</si>
  <si>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</si>
  <si>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</si>
  <si>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</si>
  <si>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</si>
  <si>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</si>
  <si>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</si>
  <si>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</si>
  <si>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</si>
  <si>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</si>
  <si>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</si>
  <si>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</si>
  <si>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</si>
  <si>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</si>
  <si>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</si>
  <si>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</si>
  <si>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</si>
  <si>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</si>
  <si>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</si>
  <si>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</si>
  <si>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</si>
  <si>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</si>
  <si>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</si>
  <si>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</si>
  <si>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</si>
  <si>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</si>
  <si>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</si>
  <si>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</si>
  <si>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</si>
  <si>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</si>
  <si>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</si>
  <si>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</si>
  <si>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</si>
  <si>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</si>
  <si>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</si>
  <si>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</si>
  <si>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</si>
  <si>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</si>
  <si>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</si>
  <si>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</si>
  <si>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</si>
  <si>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</si>
  <si>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</si>
  <si>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</si>
  <si>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</si>
  <si>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</si>
  <si>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</si>
  <si>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1-1025-90</t>
  </si>
  <si>
    <t>Рабочий строитель среднего разряда 2,5</t>
  </si>
  <si>
    <t>чел.-ч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</si>
  <si>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</si>
  <si>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</si>
  <si>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</si>
  <si>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маш.-ч</t>
  </si>
  <si>
    <t>1-1035-90</t>
  </si>
  <si>
    <t>Рабочий строитель среднего разряда 3,5</t>
  </si>
  <si>
    <t>Затраты труда машинистов</t>
  </si>
  <si>
    <t>чел.час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</si>
  <si>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</si>
  <si>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</si>
  <si>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</si>
  <si>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101-2349</t>
  </si>
  <si>
    <t>ТССЦ Московской обл., 101-2349, приказ Минстроя России №675/пр от 28.02.2017 № 254/пр</t>
  </si>
  <si>
    <t>Смазка ЗЭС</t>
  </si>
  <si>
    <t>1-2040-90</t>
  </si>
  <si>
    <t>Рабочий монтажник среднего разряда 4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</si>
  <si>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</si>
  <si>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</si>
  <si>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</si>
  <si>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</si>
  <si>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</si>
  <si>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</si>
  <si>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</si>
  <si>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</si>
  <si>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</si>
  <si>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101-2143</t>
  </si>
  <si>
    <t>ТССЦ Московской обл., 101-2143, приказ Минстроя России №675/пр от 28.02.2017 № 254/пр</t>
  </si>
  <si>
    <t>Краска</t>
  </si>
  <si>
    <t>509-0100</t>
  </si>
  <si>
    <t>ТССЦ Московской обл., 509-0100, приказ Минстроя России №675/пр от 28.02.2017 № 258/пр</t>
  </si>
  <si>
    <t>Зажимы наборные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</si>
  <si>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</si>
  <si>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</si>
  <si>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</si>
  <si>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</si>
  <si>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</si>
  <si>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</si>
  <si>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</si>
  <si>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</si>
  <si>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</si>
  <si>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</si>
  <si>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</si>
  <si>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</si>
  <si>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</si>
  <si>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</si>
  <si>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</si>
  <si>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</si>
  <si>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</si>
  <si>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</si>
  <si>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</si>
  <si>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</si>
  <si>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</si>
  <si>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</si>
  <si>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</si>
  <si>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</si>
  <si>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</si>
  <si>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</si>
  <si>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</si>
  <si>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</si>
  <si>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</si>
  <si>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</si>
  <si>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</si>
  <si>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</si>
  <si>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</si>
  <si>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</si>
  <si>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</si>
  <si>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</si>
  <si>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</si>
  <si>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</si>
  <si>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</si>
  <si>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</si>
  <si>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</si>
  <si>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НР от ФОТ</t>
  </si>
  <si>
    <t>%</t>
  </si>
  <si>
    <t>СП от ФОТ</t>
  </si>
  <si>
    <t>Затраты труда</t>
  </si>
  <si>
    <t>чел-ч</t>
  </si>
  <si>
    <t>в т.ч. зарплата машинистов</t>
  </si>
  <si>
    <t>Материальные ресурсы</t>
  </si>
  <si>
    <r>
      <t>Анкерный кронштейн CA2000</t>
    </r>
    <r>
      <rPr>
        <i/>
        <sz val="10"/>
        <rFont val="Arial"/>
        <family val="2"/>
        <charset val="204"/>
      </rPr>
      <t xml:space="preserve">
40,75 = [357,18 / 1,2 /  7,45] +  2% Заг.скл</t>
    </r>
  </si>
  <si>
    <r>
      <t>Натяжной зажим DN-123</t>
    </r>
    <r>
      <rPr>
        <i/>
        <sz val="10"/>
        <rFont val="Arial"/>
        <family val="2"/>
        <charset val="204"/>
      </rPr>
      <t xml:space="preserve">
14,48 = [126,98 / 1,2 /  7,45] +  2% Заг.скл</t>
    </r>
  </si>
  <si>
    <r>
      <t>Бугель NB20</t>
    </r>
    <r>
      <rPr>
        <i/>
        <sz val="10"/>
        <rFont val="Arial"/>
        <family val="2"/>
        <charset val="204"/>
      </rPr>
      <t xml:space="preserve">
2,44 = [21,34 / 1,2 /  7,45] +  2% Заг.скл</t>
    </r>
  </si>
  <si>
    <r>
      <t>Зажим ответвительный Р645</t>
    </r>
    <r>
      <rPr>
        <i/>
        <sz val="10"/>
        <rFont val="Arial"/>
        <family val="2"/>
        <charset val="204"/>
      </rPr>
      <t xml:space="preserve">
29,99 = [262,85 / 1,2 /  7,45] +  2% Заг.скл</t>
    </r>
  </si>
  <si>
    <r>
      <t>Зажим ответвительный Р4</t>
    </r>
    <r>
      <rPr>
        <i/>
        <sz val="10"/>
        <rFont val="Arial"/>
        <family val="2"/>
        <charset val="204"/>
      </rPr>
      <t xml:space="preserve">
17,11 = [149,88 / 1,2 /  7,45] +  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</si>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</sst>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9"/>
  <sheetViews>
    <sheetView tabSelected="1" zoomScaleNormal="100" workbookViewId="0">
      <selection activeCell="A45" sqref="A4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298</v>
      </c>
      <c r="C3" s="13"/>
      <c r="D3" s="13"/>
      <c r="E3" s="13"/>
      <c r="F3" s="11"/>
      <c r="G3" s="11"/>
      <c r="H3" s="13" t="s">
        <v>299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300</v>
      </c>
      <c r="C7" s="19"/>
      <c r="D7" s="19"/>
      <c r="E7" s="19"/>
      <c r="F7" s="11"/>
      <c r="G7" s="11"/>
      <c r="H7" s="19" t="s">
        <v>300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301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302</v>
      </c>
      <c r="G13" s="23"/>
      <c r="H13" s="24" t="str">
        <f>IF(Source!F12&lt;&gt;"Новый объект", Source!F12, "")</f>
        <v/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 xml:space="preserve">ЛОКАЛЬНАЯ СМЕТА № 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30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30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30" ht="18" x14ac:dyDescent="0.25">
      <c r="A19" s="11"/>
      <c r="B19" s="29" t="str">
        <f>IF(Source!G12&lt;&gt;"Новый объект", Source!G12, "")</f>
        <v>Устройство ответвлений от ВЛ-0,4 кВ к зданиям проводом СИП-4 4х16 (1 ответвление)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  <c r="AD19" s="76" t="str">
        <f>IF(Source!G12&lt;&gt;"Новый объект", Source!G12, "")</f>
        <v>Устройство ответвлений от ВЛ-0,4 кВ к зданиям проводом СИП-4 4х16 (1 ответвление)</v>
      </c>
    </row>
    <row r="20" spans="1:30" ht="14.25" x14ac:dyDescent="0.2">
      <c r="A20" s="11"/>
      <c r="B20" s="31" t="s">
        <v>303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30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30" ht="14.25" x14ac:dyDescent="0.2">
      <c r="A22" s="24" t="str">
        <f>CONCATENATE("Основание: ", Source!J12)</f>
        <v>Основание: И-14-00-964292/102, 928548.04.15-ЭС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30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30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30" ht="14.25" x14ac:dyDescent="0.2">
      <c r="A25" s="11"/>
      <c r="B25" s="11"/>
      <c r="C25" s="11"/>
      <c r="D25" s="11"/>
      <c r="E25" s="32"/>
      <c r="F25" s="32"/>
      <c r="G25" s="33" t="s">
        <v>304</v>
      </c>
      <c r="H25" s="33"/>
      <c r="I25" s="33" t="s">
        <v>305</v>
      </c>
      <c r="J25" s="33"/>
      <c r="K25" s="11"/>
      <c r="L25" s="11"/>
    </row>
    <row r="26" spans="1:30" ht="15" x14ac:dyDescent="0.25">
      <c r="A26" s="11"/>
      <c r="B26" s="11"/>
      <c r="C26" s="34" t="s">
        <v>306</v>
      </c>
      <c r="D26" s="34"/>
      <c r="E26" s="34"/>
      <c r="F26" s="34"/>
      <c r="G26" s="35">
        <f>SUM(O1:O129)/1000</f>
        <v>1.0616200000000005</v>
      </c>
      <c r="H26" s="35"/>
      <c r="I26" s="35">
        <f>(Source!F241/1000)</f>
        <v>15.3764</v>
      </c>
      <c r="J26" s="35"/>
      <c r="K26" s="36" t="s">
        <v>307</v>
      </c>
      <c r="L26" s="36"/>
    </row>
    <row r="27" spans="1:30" ht="14.25" x14ac:dyDescent="0.2">
      <c r="A27" s="11"/>
      <c r="B27" s="11"/>
      <c r="C27" s="37" t="s">
        <v>308</v>
      </c>
      <c r="D27" s="37"/>
      <c r="E27" s="37"/>
      <c r="F27" s="37"/>
      <c r="G27" s="35">
        <f>SUM(W1:W129)/1000</f>
        <v>0.53837999999999997</v>
      </c>
      <c r="H27" s="35"/>
      <c r="I27" s="35">
        <f>(Source!F230)/1000</f>
        <v>8.1035000000000004</v>
      </c>
      <c r="J27" s="35"/>
      <c r="K27" s="36" t="s">
        <v>307</v>
      </c>
      <c r="L27" s="36"/>
    </row>
    <row r="28" spans="1:30" ht="14.25" x14ac:dyDescent="0.2">
      <c r="A28" s="11"/>
      <c r="B28" s="11"/>
      <c r="C28" s="37" t="s">
        <v>309</v>
      </c>
      <c r="D28" s="37"/>
      <c r="E28" s="37"/>
      <c r="F28" s="37"/>
      <c r="G28" s="35">
        <f>SUM(X1:X129)/1000</f>
        <v>0.47367000000000004</v>
      </c>
      <c r="H28" s="35"/>
      <c r="I28" s="35">
        <f>(Source!F231)/1000</f>
        <v>5.5600899999999998</v>
      </c>
      <c r="J28" s="35"/>
      <c r="K28" s="36" t="s">
        <v>307</v>
      </c>
      <c r="L28" s="36"/>
    </row>
    <row r="29" spans="1:30" ht="14.25" x14ac:dyDescent="0.2">
      <c r="A29" s="11"/>
      <c r="B29" s="11"/>
      <c r="C29" s="37" t="s">
        <v>310</v>
      </c>
      <c r="D29" s="37"/>
      <c r="E29" s="37"/>
      <c r="F29" s="37"/>
      <c r="G29" s="35">
        <f>SUM(Y1:Y129)/1000</f>
        <v>0</v>
      </c>
      <c r="H29" s="35"/>
      <c r="I29" s="35">
        <f>(Source!F222)/1000</f>
        <v>0</v>
      </c>
      <c r="J29" s="35"/>
      <c r="K29" s="36" t="s">
        <v>307</v>
      </c>
      <c r="L29" s="36"/>
    </row>
    <row r="30" spans="1:30" ht="14.25" x14ac:dyDescent="0.2">
      <c r="A30" s="11"/>
      <c r="B30" s="11"/>
      <c r="C30" s="37" t="s">
        <v>311</v>
      </c>
      <c r="D30" s="37"/>
      <c r="E30" s="37"/>
      <c r="F30" s="37"/>
      <c r="G30" s="35">
        <f>SUM(Z1:Z129)/1000</f>
        <v>4.9570000000000003E-2</v>
      </c>
      <c r="H30" s="35"/>
      <c r="I30" s="35">
        <f>(Source!F232+Source!F233)/1000</f>
        <v>1.7128099999999999</v>
      </c>
      <c r="J30" s="35"/>
      <c r="K30" s="36" t="s">
        <v>307</v>
      </c>
      <c r="L30" s="36"/>
    </row>
    <row r="31" spans="1:30" ht="15" x14ac:dyDescent="0.25">
      <c r="A31" s="11"/>
      <c r="B31" s="11"/>
      <c r="C31" s="34" t="s">
        <v>312</v>
      </c>
      <c r="D31" s="34"/>
      <c r="E31" s="34"/>
      <c r="F31" s="34"/>
      <c r="G31" s="35">
        <f>I31</f>
        <v>12.318999999999999</v>
      </c>
      <c r="H31" s="35"/>
      <c r="I31" s="35">
        <f>(Source!F235+Source!F236)</f>
        <v>12.318999999999999</v>
      </c>
      <c r="J31" s="35"/>
      <c r="K31" s="36" t="s">
        <v>313</v>
      </c>
      <c r="L31" s="36"/>
    </row>
    <row r="32" spans="1:30" ht="15" x14ac:dyDescent="0.25">
      <c r="A32" s="11"/>
      <c r="B32" s="11"/>
      <c r="C32" s="34" t="s">
        <v>314</v>
      </c>
      <c r="D32" s="34"/>
      <c r="E32" s="34"/>
      <c r="F32" s="34"/>
      <c r="G32" s="35">
        <f>SUM(R1:R129)/1000</f>
        <v>0.12185000000000003</v>
      </c>
      <c r="H32" s="35"/>
      <c r="I32" s="35">
        <f>(Source!F228+ Source!F227)/1000</f>
        <v>4.2111099999999997</v>
      </c>
      <c r="J32" s="35"/>
      <c r="K32" s="36" t="s">
        <v>307</v>
      </c>
      <c r="L32" s="36"/>
    </row>
    <row r="33" spans="1:22" ht="14.25" hidden="1" x14ac:dyDescent="0.2">
      <c r="A33" s="11"/>
      <c r="B33" s="11"/>
      <c r="C33" s="37" t="s">
        <v>62</v>
      </c>
      <c r="D33" s="37"/>
      <c r="E33" s="37"/>
      <c r="F33" s="37"/>
      <c r="G33" s="35"/>
      <c r="H33" s="35"/>
      <c r="I33" s="35"/>
      <c r="J33" s="35"/>
      <c r="K33" s="38" t="s">
        <v>307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315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316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329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317</v>
      </c>
      <c r="B39" s="44" t="s">
        <v>318</v>
      </c>
      <c r="C39" s="44" t="s">
        <v>319</v>
      </c>
      <c r="D39" s="44" t="s">
        <v>320</v>
      </c>
      <c r="E39" s="44" t="s">
        <v>321</v>
      </c>
      <c r="F39" s="44" t="s">
        <v>322</v>
      </c>
      <c r="G39" s="44" t="s">
        <v>323</v>
      </c>
      <c r="H39" s="44" t="s">
        <v>324</v>
      </c>
      <c r="I39" s="44" t="s">
        <v>325</v>
      </c>
      <c r="J39" s="44" t="s">
        <v>326</v>
      </c>
      <c r="K39" s="44" t="s">
        <v>327</v>
      </c>
      <c r="L39" s="44" t="s">
        <v>328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5" t="str">
        <f>CONCATENATE("Локальная смета: ",IF(Source!G20&lt;&gt;"Новая локальная смета", Source!G20, ""))</f>
        <v xml:space="preserve">Локальная смета: 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</row>
    <row r="44" spans="1:22" ht="16.5" x14ac:dyDescent="0.25">
      <c r="A44" s="55" t="str">
        <f>CONCATENATE("Раздел: ",IF(Source!G24&lt;&gt;"Новый раздел", Source!G24, ""))</f>
        <v>Раздел: Демонтажные работы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</row>
    <row r="45" spans="1:22" ht="42.75" x14ac:dyDescent="0.2">
      <c r="A45" s="73">
        <v>1</v>
      </c>
      <c r="B45" s="73" t="str">
        <f>Source!F28</f>
        <v>33-04-041-3</v>
      </c>
      <c r="C45" s="73" t="str">
        <f>Source!G28</f>
        <v>Снятие ответвлений ВЛ 0,38 кВ к зданиям при количестве проводов в ответвлении 4</v>
      </c>
      <c r="D45" s="58" t="str">
        <f>Source!H28</f>
        <v>1 ответвление</v>
      </c>
      <c r="E45" s="10">
        <f>Source!I28</f>
        <v>1</v>
      </c>
      <c r="F45" s="59">
        <f>Source!AL28+Source!AM28+Source!AO28</f>
        <v>12.780000000000001</v>
      </c>
      <c r="G45" s="60"/>
      <c r="H45" s="59"/>
      <c r="I45" s="60" t="str">
        <f>Source!BO28</f>
        <v>33-04-041-3</v>
      </c>
      <c r="J45" s="60"/>
      <c r="K45" s="59"/>
      <c r="L45" s="61"/>
      <c r="S45">
        <f>ROUND((Source!FX28/100)*((ROUND(Source!AF28*Source!I28, 2)+ROUND(Source!AE28*Source!I28, 2))), 2)</f>
        <v>8.84</v>
      </c>
      <c r="T45">
        <f>Source!X28</f>
        <v>305.55</v>
      </c>
      <c r="U45">
        <f>ROUND((Source!FY28/100)*((ROUND(Source!AF28*Source!I28, 2)+ROUND(Source!AE28*Source!I28, 2))), 2)</f>
        <v>5.05</v>
      </c>
      <c r="V45">
        <f>Source!Y28</f>
        <v>174.6</v>
      </c>
    </row>
    <row r="46" spans="1:22" ht="14.25" x14ac:dyDescent="0.2">
      <c r="A46" s="73"/>
      <c r="B46" s="73"/>
      <c r="C46" s="73" t="s">
        <v>330</v>
      </c>
      <c r="D46" s="58"/>
      <c r="E46" s="10"/>
      <c r="F46" s="59">
        <f>Source!AO28</f>
        <v>8.42</v>
      </c>
      <c r="G46" s="60" t="str">
        <f>Source!DG28</f>
        <v/>
      </c>
      <c r="H46" s="59">
        <f>ROUND(Source!AF28*Source!I28, 2)</f>
        <v>8.42</v>
      </c>
      <c r="I46" s="60"/>
      <c r="J46" s="60">
        <f>IF(Source!BA28&lt;&gt; 0, Source!BA28, 1)</f>
        <v>34.56</v>
      </c>
      <c r="K46" s="59">
        <f>Source!S28</f>
        <v>291</v>
      </c>
      <c r="L46" s="61"/>
      <c r="R46">
        <f>H46</f>
        <v>8.42</v>
      </c>
    </row>
    <row r="47" spans="1:22" ht="14.25" x14ac:dyDescent="0.2">
      <c r="A47" s="73"/>
      <c r="B47" s="73"/>
      <c r="C47" s="73" t="s">
        <v>44</v>
      </c>
      <c r="D47" s="58"/>
      <c r="E47" s="10"/>
      <c r="F47" s="59">
        <f>Source!AM28</f>
        <v>4.3600000000000003</v>
      </c>
      <c r="G47" s="60" t="str">
        <f>Source!DE28</f>
        <v/>
      </c>
      <c r="H47" s="59">
        <f>ROUND(Source!AD28*Source!I28, 2)</f>
        <v>4.3600000000000003</v>
      </c>
      <c r="I47" s="60"/>
      <c r="J47" s="60">
        <f>IF(Source!BB28&lt;&gt; 0, Source!BB28, 1)</f>
        <v>18.059999999999999</v>
      </c>
      <c r="K47" s="59">
        <f>Source!Q28</f>
        <v>78.739999999999995</v>
      </c>
      <c r="L47" s="61"/>
    </row>
    <row r="48" spans="1:22" ht="14.25" x14ac:dyDescent="0.2">
      <c r="A48" s="73"/>
      <c r="B48" s="73"/>
      <c r="C48" s="73" t="s">
        <v>331</v>
      </c>
      <c r="D48" s="58" t="s">
        <v>332</v>
      </c>
      <c r="E48" s="10">
        <f>Source!BZ28</f>
        <v>105</v>
      </c>
      <c r="F48" s="75"/>
      <c r="G48" s="60"/>
      <c r="H48" s="59">
        <f>SUM(S45:S50)</f>
        <v>8.84</v>
      </c>
      <c r="I48" s="62"/>
      <c r="J48" s="56">
        <f>Source!AT28</f>
        <v>105</v>
      </c>
      <c r="K48" s="59">
        <f>SUM(T45:T50)</f>
        <v>305.55</v>
      </c>
      <c r="L48" s="61"/>
    </row>
    <row r="49" spans="1:26" ht="14.25" x14ac:dyDescent="0.2">
      <c r="A49" s="73"/>
      <c r="B49" s="73"/>
      <c r="C49" s="73" t="s">
        <v>333</v>
      </c>
      <c r="D49" s="58" t="s">
        <v>332</v>
      </c>
      <c r="E49" s="10">
        <f>Source!CA28</f>
        <v>60</v>
      </c>
      <c r="F49" s="75"/>
      <c r="G49" s="60"/>
      <c r="H49" s="59">
        <f>SUM(U45:U50)</f>
        <v>5.05</v>
      </c>
      <c r="I49" s="62"/>
      <c r="J49" s="56">
        <f>Source!AU28</f>
        <v>60</v>
      </c>
      <c r="K49" s="59">
        <f>SUM(V45:V50)</f>
        <v>174.6</v>
      </c>
      <c r="L49" s="61"/>
    </row>
    <row r="50" spans="1:26" ht="14.25" x14ac:dyDescent="0.2">
      <c r="A50" s="74"/>
      <c r="B50" s="74"/>
      <c r="C50" s="74" t="s">
        <v>334</v>
      </c>
      <c r="D50" s="63" t="s">
        <v>335</v>
      </c>
      <c r="E50" s="64">
        <f>Source!AQ28</f>
        <v>1.03</v>
      </c>
      <c r="F50" s="65"/>
      <c r="G50" s="66" t="str">
        <f>Source!DI28</f>
        <v/>
      </c>
      <c r="H50" s="65"/>
      <c r="I50" s="66"/>
      <c r="J50" s="66"/>
      <c r="K50" s="65"/>
      <c r="L50" s="67">
        <f>Source!U28</f>
        <v>1.03</v>
      </c>
    </row>
    <row r="51" spans="1:26" ht="15" x14ac:dyDescent="0.25">
      <c r="G51" s="68">
        <f>H46+H47+H48+H49</f>
        <v>26.67</v>
      </c>
      <c r="H51" s="68"/>
      <c r="J51" s="68">
        <f>K46+K47+K48+K49</f>
        <v>849.89</v>
      </c>
      <c r="K51" s="68"/>
      <c r="L51" s="69">
        <f>Source!U28</f>
        <v>1.03</v>
      </c>
      <c r="O51" s="47">
        <f>G51</f>
        <v>26.67</v>
      </c>
      <c r="P51" s="47">
        <f>J51</f>
        <v>849.89</v>
      </c>
      <c r="Q51" s="47">
        <f>L51</f>
        <v>1.03</v>
      </c>
      <c r="W51">
        <f>IF(Source!BI28&lt;=1,H46+H47+H48+H49, 0)</f>
        <v>26.67</v>
      </c>
      <c r="X51">
        <f>IF(Source!BI28=2,H46+H47+H48+H49, 0)</f>
        <v>0</v>
      </c>
      <c r="Y51">
        <f>IF(Source!BI28=3,H46+H47+H48+H49, 0)</f>
        <v>0</v>
      </c>
      <c r="Z51">
        <f>IF(Source!BI28=4,H46+H47+H48+H49, 0)</f>
        <v>0</v>
      </c>
    </row>
    <row r="53" spans="1:26" ht="15" x14ac:dyDescent="0.25">
      <c r="A53" s="57" t="str">
        <f>CONCATENATE("Итого по разделу: ",IF(Source!G30&lt;&gt;"Новый раздел", Source!G30, ""))</f>
        <v>Итого по разделу: Демонтажные работы</v>
      </c>
      <c r="B53" s="57"/>
      <c r="C53" s="57"/>
      <c r="D53" s="57"/>
      <c r="E53" s="57"/>
      <c r="F53" s="57"/>
      <c r="G53" s="70">
        <f>SUM(O44:O52)</f>
        <v>26.67</v>
      </c>
      <c r="H53" s="70"/>
      <c r="I53" s="54"/>
      <c r="J53" s="70">
        <f>SUM(P44:P52)</f>
        <v>849.89</v>
      </c>
      <c r="K53" s="70"/>
      <c r="L53" s="69">
        <f>SUM(Q44:Q52)</f>
        <v>1.03</v>
      </c>
    </row>
    <row r="57" spans="1:26" ht="16.5" x14ac:dyDescent="0.25">
      <c r="A57" s="55" t="str">
        <f>CONCATENATE("Раздел: ",IF(Source!G60&lt;&gt;"Новый раздел", Source!G60, ""))</f>
        <v>Раздел: Строительно-монтажные работы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</row>
    <row r="58" spans="1:26" ht="42.75" x14ac:dyDescent="0.2">
      <c r="A58" s="73">
        <v>2</v>
      </c>
      <c r="B58" s="73" t="str">
        <f>Source!F64</f>
        <v>33-04-013-3</v>
      </c>
      <c r="C58" s="73" t="str">
        <f>Source!G64</f>
        <v>Устройство ответвлений от ВЛ 0,38 кВ к зданиям с помощью механизмов при количестве проводов в ответвлении 4</v>
      </c>
      <c r="D58" s="58" t="str">
        <f>Source!H64</f>
        <v>1 ответвление</v>
      </c>
      <c r="E58" s="10">
        <f>Source!I64</f>
        <v>1</v>
      </c>
      <c r="F58" s="59">
        <f>Source!AL64+Source!AM64+Source!AO64</f>
        <v>166.89999999999998</v>
      </c>
      <c r="G58" s="60"/>
      <c r="H58" s="59"/>
      <c r="I58" s="60" t="str">
        <f>Source!BO64</f>
        <v>33-04-013-3</v>
      </c>
      <c r="J58" s="60"/>
      <c r="K58" s="59"/>
      <c r="L58" s="61"/>
      <c r="S58">
        <f>ROUND((Source!FX64/100)*((ROUND(Source!AF64*Source!I64, 2)+ROUND(Source!AE64*Source!I64, 2))), 2)</f>
        <v>46.08</v>
      </c>
      <c r="T58">
        <f>Source!X64</f>
        <v>1592.68</v>
      </c>
      <c r="U58">
        <f>ROUND((Source!FY64/100)*((ROUND(Source!AF64*Source!I64, 2)+ROUND(Source!AE64*Source!I64, 2))), 2)</f>
        <v>26.33</v>
      </c>
      <c r="V58">
        <f>Source!Y64</f>
        <v>910.1</v>
      </c>
    </row>
    <row r="59" spans="1:26" ht="14.25" x14ac:dyDescent="0.2">
      <c r="A59" s="73"/>
      <c r="B59" s="73"/>
      <c r="C59" s="73" t="s">
        <v>330</v>
      </c>
      <c r="D59" s="58"/>
      <c r="E59" s="10"/>
      <c r="F59" s="59">
        <f>Source!AO64</f>
        <v>30.11</v>
      </c>
      <c r="G59" s="60" t="str">
        <f>Source!DG64</f>
        <v/>
      </c>
      <c r="H59" s="59">
        <f>ROUND(Source!AF64*Source!I64, 2)</f>
        <v>30.11</v>
      </c>
      <c r="I59" s="60"/>
      <c r="J59" s="60">
        <f>IF(Source!BA64&lt;&gt; 0, Source!BA64, 1)</f>
        <v>34.56</v>
      </c>
      <c r="K59" s="59">
        <f>Source!S64</f>
        <v>1040.5999999999999</v>
      </c>
      <c r="L59" s="61"/>
      <c r="R59">
        <f>H59</f>
        <v>30.11</v>
      </c>
    </row>
    <row r="60" spans="1:26" ht="14.25" x14ac:dyDescent="0.2">
      <c r="A60" s="73"/>
      <c r="B60" s="73"/>
      <c r="C60" s="73" t="s">
        <v>44</v>
      </c>
      <c r="D60" s="58"/>
      <c r="E60" s="10"/>
      <c r="F60" s="59">
        <f>Source!AM64</f>
        <v>129.57</v>
      </c>
      <c r="G60" s="60" t="str">
        <f>Source!DE64</f>
        <v/>
      </c>
      <c r="H60" s="59">
        <f>ROUND(Source!AD64*Source!I64, 2)</f>
        <v>129.57</v>
      </c>
      <c r="I60" s="60"/>
      <c r="J60" s="60">
        <f>IF(Source!BB64&lt;&gt; 0, Source!BB64, 1)</f>
        <v>11.33</v>
      </c>
      <c r="K60" s="59">
        <f>Source!Q64</f>
        <v>1468.03</v>
      </c>
      <c r="L60" s="61"/>
    </row>
    <row r="61" spans="1:26" ht="14.25" x14ac:dyDescent="0.2">
      <c r="A61" s="73"/>
      <c r="B61" s="73"/>
      <c r="C61" s="73" t="s">
        <v>336</v>
      </c>
      <c r="D61" s="58"/>
      <c r="E61" s="10"/>
      <c r="F61" s="59">
        <f>Source!AN64</f>
        <v>13.78</v>
      </c>
      <c r="G61" s="60" t="str">
        <f>Source!DF64</f>
        <v/>
      </c>
      <c r="H61" s="71">
        <f>ROUND(Source!AE64*Source!I64, 2)</f>
        <v>13.78</v>
      </c>
      <c r="I61" s="60"/>
      <c r="J61" s="60">
        <f>IF(Source!BS64&lt;&gt; 0, Source!BS64, 1)</f>
        <v>34.56</v>
      </c>
      <c r="K61" s="71">
        <f>Source!R64</f>
        <v>476.24</v>
      </c>
      <c r="L61" s="61"/>
      <c r="R61">
        <f>H61</f>
        <v>13.78</v>
      </c>
    </row>
    <row r="62" spans="1:26" ht="14.25" x14ac:dyDescent="0.2">
      <c r="A62" s="73"/>
      <c r="B62" s="73"/>
      <c r="C62" s="73" t="s">
        <v>337</v>
      </c>
      <c r="D62" s="58"/>
      <c r="E62" s="10"/>
      <c r="F62" s="59">
        <f>Source!AL64</f>
        <v>7.22</v>
      </c>
      <c r="G62" s="60" t="str">
        <f>Source!DD64</f>
        <v/>
      </c>
      <c r="H62" s="59">
        <f>ROUND(Source!AC64*Source!I64, 2)</f>
        <v>7.22</v>
      </c>
      <c r="I62" s="60"/>
      <c r="J62" s="60">
        <f>IF(Source!BC64&lt;&gt; 0, Source!BC64, 1)</f>
        <v>16.420000000000002</v>
      </c>
      <c r="K62" s="59">
        <f>Source!P64</f>
        <v>118.55</v>
      </c>
      <c r="L62" s="61"/>
    </row>
    <row r="63" spans="1:26" ht="14.25" x14ac:dyDescent="0.2">
      <c r="A63" s="73"/>
      <c r="B63" s="73"/>
      <c r="C63" s="73" t="s">
        <v>331</v>
      </c>
      <c r="D63" s="58" t="s">
        <v>332</v>
      </c>
      <c r="E63" s="10">
        <f>Source!BZ64</f>
        <v>105</v>
      </c>
      <c r="F63" s="75"/>
      <c r="G63" s="60"/>
      <c r="H63" s="59">
        <f>SUM(S58:S65)</f>
        <v>46.08</v>
      </c>
      <c r="I63" s="62"/>
      <c r="J63" s="56">
        <f>Source!AT64</f>
        <v>105</v>
      </c>
      <c r="K63" s="59">
        <f>SUM(T58:T65)</f>
        <v>1592.68</v>
      </c>
      <c r="L63" s="61"/>
    </row>
    <row r="64" spans="1:26" ht="14.25" x14ac:dyDescent="0.2">
      <c r="A64" s="73"/>
      <c r="B64" s="73"/>
      <c r="C64" s="73" t="s">
        <v>333</v>
      </c>
      <c r="D64" s="58" t="s">
        <v>332</v>
      </c>
      <c r="E64" s="10">
        <f>Source!CA64</f>
        <v>60</v>
      </c>
      <c r="F64" s="75"/>
      <c r="G64" s="60"/>
      <c r="H64" s="59">
        <f>SUM(U58:U65)</f>
        <v>26.33</v>
      </c>
      <c r="I64" s="62"/>
      <c r="J64" s="56">
        <f>Source!AU64</f>
        <v>60</v>
      </c>
      <c r="K64" s="59">
        <f>SUM(V58:V65)</f>
        <v>910.1</v>
      </c>
      <c r="L64" s="61"/>
    </row>
    <row r="65" spans="1:32" ht="14.25" x14ac:dyDescent="0.2">
      <c r="A65" s="74"/>
      <c r="B65" s="74"/>
      <c r="C65" s="74" t="s">
        <v>334</v>
      </c>
      <c r="D65" s="63" t="s">
        <v>335</v>
      </c>
      <c r="E65" s="64">
        <f>Source!AQ64</f>
        <v>3.32</v>
      </c>
      <c r="F65" s="65"/>
      <c r="G65" s="66" t="str">
        <f>Source!DI64</f>
        <v/>
      </c>
      <c r="H65" s="65"/>
      <c r="I65" s="66"/>
      <c r="J65" s="66"/>
      <c r="K65" s="65"/>
      <c r="L65" s="67">
        <f>Source!U64</f>
        <v>3.32</v>
      </c>
    </row>
    <row r="66" spans="1:32" ht="15" x14ac:dyDescent="0.25">
      <c r="G66" s="68">
        <f>H59+H60+H62+H63+H64</f>
        <v>239.31</v>
      </c>
      <c r="H66" s="68"/>
      <c r="J66" s="68">
        <f>K59+K60+K62+K63+K64</f>
        <v>5129.9600000000009</v>
      </c>
      <c r="K66" s="68"/>
      <c r="L66" s="69">
        <f>Source!U64</f>
        <v>3.32</v>
      </c>
      <c r="O66" s="47">
        <f>G66</f>
        <v>239.31</v>
      </c>
      <c r="P66" s="47">
        <f>J66</f>
        <v>5129.9600000000009</v>
      </c>
      <c r="Q66" s="47">
        <f>L66</f>
        <v>3.32</v>
      </c>
      <c r="W66">
        <f>IF(Source!BI64&lt;=1,H59+H60+H62+H63+H64, 0)</f>
        <v>239.31</v>
      </c>
      <c r="X66">
        <f>IF(Source!BI64=2,H59+H60+H62+H63+H64, 0)</f>
        <v>0</v>
      </c>
      <c r="Y66">
        <f>IF(Source!BI64=3,H59+H60+H62+H63+H64, 0)</f>
        <v>0</v>
      </c>
      <c r="Z66">
        <f>IF(Source!BI64=4,H59+H60+H62+H63+H64, 0)</f>
        <v>0</v>
      </c>
    </row>
    <row r="67" spans="1:32" ht="28.5" x14ac:dyDescent="0.2">
      <c r="A67" s="73">
        <v>3</v>
      </c>
      <c r="B67" s="73" t="str">
        <f>Source!F71</f>
        <v>м08-01-082-1</v>
      </c>
      <c r="C67" s="73" t="str">
        <f>Source!G71</f>
        <v>Зажим наборный без кожуха</v>
      </c>
      <c r="D67" s="58" t="str">
        <f>Source!H71</f>
        <v>100 шт.</v>
      </c>
      <c r="E67" s="10">
        <f>Source!I71</f>
        <v>0.1</v>
      </c>
      <c r="F67" s="59">
        <f>Source!AL71+Source!AM71+Source!AO71</f>
        <v>899.4</v>
      </c>
      <c r="G67" s="60"/>
      <c r="H67" s="59"/>
      <c r="I67" s="60" t="str">
        <f>Source!BO71</f>
        <v>м08-01-082-1</v>
      </c>
      <c r="J67" s="60"/>
      <c r="K67" s="59"/>
      <c r="L67" s="61"/>
      <c r="S67">
        <f>ROUND((Source!FX71/100)*((ROUND(Source!AF71*Source!I71, 2)+ROUND(Source!AE71*Source!I71, 2))), 2)</f>
        <v>43.09</v>
      </c>
      <c r="T67">
        <f>Source!X71</f>
        <v>1489.36</v>
      </c>
      <c r="U67">
        <f>ROUND((Source!FY71/100)*((ROUND(Source!AF71*Source!I71, 2)+ROUND(Source!AE71*Source!I71, 2))), 2)</f>
        <v>29.48</v>
      </c>
      <c r="V67">
        <f>Source!Y71</f>
        <v>1019.04</v>
      </c>
    </row>
    <row r="68" spans="1:32" x14ac:dyDescent="0.2">
      <c r="C68" s="49" t="str">
        <f>"Объем: "&amp;Source!I71&amp;"=10/"&amp;"100"</f>
        <v>Объем: 0,1=10/100</v>
      </c>
    </row>
    <row r="69" spans="1:32" ht="14.25" x14ac:dyDescent="0.2">
      <c r="A69" s="73"/>
      <c r="B69" s="73"/>
      <c r="C69" s="73" t="s">
        <v>330</v>
      </c>
      <c r="D69" s="58"/>
      <c r="E69" s="10"/>
      <c r="F69" s="59">
        <f>Source!AO71</f>
        <v>452.14</v>
      </c>
      <c r="G69" s="60" t="str">
        <f>Source!DG71</f>
        <v/>
      </c>
      <c r="H69" s="59">
        <f>ROUND(Source!AF71*Source!I71, 2)</f>
        <v>45.21</v>
      </c>
      <c r="I69" s="60"/>
      <c r="J69" s="60">
        <f>IF(Source!BA71&lt;&gt; 0, Source!BA71, 1)</f>
        <v>34.56</v>
      </c>
      <c r="K69" s="59">
        <f>Source!S71</f>
        <v>1562.6</v>
      </c>
      <c r="L69" s="61"/>
      <c r="R69">
        <f>H69</f>
        <v>45.21</v>
      </c>
    </row>
    <row r="70" spans="1:32" ht="14.25" x14ac:dyDescent="0.2">
      <c r="A70" s="73"/>
      <c r="B70" s="73"/>
      <c r="C70" s="73" t="s">
        <v>44</v>
      </c>
      <c r="D70" s="58"/>
      <c r="E70" s="10"/>
      <c r="F70" s="59">
        <f>Source!AM71</f>
        <v>25.94</v>
      </c>
      <c r="G70" s="60" t="str">
        <f>Source!DE71</f>
        <v/>
      </c>
      <c r="H70" s="59">
        <f>ROUND(Source!AD71*Source!I71, 2)</f>
        <v>2.59</v>
      </c>
      <c r="I70" s="60"/>
      <c r="J70" s="60">
        <f>IF(Source!BB71&lt;&gt; 0, Source!BB71, 1)</f>
        <v>11.9</v>
      </c>
      <c r="K70" s="59">
        <f>Source!Q71</f>
        <v>30.87</v>
      </c>
      <c r="L70" s="61"/>
    </row>
    <row r="71" spans="1:32" ht="14.25" x14ac:dyDescent="0.2">
      <c r="A71" s="73"/>
      <c r="B71" s="73"/>
      <c r="C71" s="73" t="s">
        <v>336</v>
      </c>
      <c r="D71" s="58"/>
      <c r="E71" s="10"/>
      <c r="F71" s="59">
        <f>Source!AN71</f>
        <v>1.49</v>
      </c>
      <c r="G71" s="60" t="str">
        <f>Source!DF71</f>
        <v/>
      </c>
      <c r="H71" s="71">
        <f>ROUND(Source!AE71*Source!I71, 2)</f>
        <v>0.15</v>
      </c>
      <c r="I71" s="60"/>
      <c r="J71" s="60">
        <f>IF(Source!BS71&lt;&gt; 0, Source!BS71, 1)</f>
        <v>34.56</v>
      </c>
      <c r="K71" s="71">
        <f>Source!R71</f>
        <v>5.15</v>
      </c>
      <c r="L71" s="61"/>
      <c r="R71">
        <f>H71</f>
        <v>0.15</v>
      </c>
    </row>
    <row r="72" spans="1:32" ht="14.25" x14ac:dyDescent="0.2">
      <c r="A72" s="73"/>
      <c r="B72" s="73"/>
      <c r="C72" s="73" t="s">
        <v>337</v>
      </c>
      <c r="D72" s="58"/>
      <c r="E72" s="10"/>
      <c r="F72" s="59">
        <f>Source!AL71</f>
        <v>421.32</v>
      </c>
      <c r="G72" s="60" t="str">
        <f>Source!DD71</f>
        <v/>
      </c>
      <c r="H72" s="59">
        <f>ROUND(Source!AC71*Source!I71, 2)</f>
        <v>42.13</v>
      </c>
      <c r="I72" s="60"/>
      <c r="J72" s="60">
        <f>IF(Source!BC71&lt;&gt; 0, Source!BC71, 1)</f>
        <v>4.33</v>
      </c>
      <c r="K72" s="59">
        <f>Source!P71</f>
        <v>182.43</v>
      </c>
      <c r="L72" s="61"/>
    </row>
    <row r="73" spans="1:32" ht="14.25" x14ac:dyDescent="0.2">
      <c r="A73" s="73"/>
      <c r="B73" s="73"/>
      <c r="C73" s="73" t="s">
        <v>331</v>
      </c>
      <c r="D73" s="58" t="s">
        <v>332</v>
      </c>
      <c r="E73" s="10">
        <f>Source!BZ71</f>
        <v>95</v>
      </c>
      <c r="F73" s="75"/>
      <c r="G73" s="60"/>
      <c r="H73" s="59">
        <f>SUM(S67:S75)</f>
        <v>43.09</v>
      </c>
      <c r="I73" s="62"/>
      <c r="J73" s="56">
        <f>Source!AT71</f>
        <v>95</v>
      </c>
      <c r="K73" s="59">
        <f>SUM(T67:T75)</f>
        <v>1489.36</v>
      </c>
      <c r="L73" s="61"/>
    </row>
    <row r="74" spans="1:32" ht="14.25" x14ac:dyDescent="0.2">
      <c r="A74" s="73"/>
      <c r="B74" s="73"/>
      <c r="C74" s="73" t="s">
        <v>333</v>
      </c>
      <c r="D74" s="58" t="s">
        <v>332</v>
      </c>
      <c r="E74" s="10">
        <f>Source!CA71</f>
        <v>65</v>
      </c>
      <c r="F74" s="75"/>
      <c r="G74" s="60"/>
      <c r="H74" s="59">
        <f>SUM(U67:U75)</f>
        <v>29.48</v>
      </c>
      <c r="I74" s="62"/>
      <c r="J74" s="56">
        <f>Source!AU71</f>
        <v>65</v>
      </c>
      <c r="K74" s="59">
        <f>SUM(V67:V75)</f>
        <v>1019.04</v>
      </c>
      <c r="L74" s="61"/>
    </row>
    <row r="75" spans="1:32" ht="14.25" x14ac:dyDescent="0.2">
      <c r="A75" s="74"/>
      <c r="B75" s="74"/>
      <c r="C75" s="74" t="s">
        <v>334</v>
      </c>
      <c r="D75" s="63" t="s">
        <v>335</v>
      </c>
      <c r="E75" s="64">
        <f>Source!AQ71</f>
        <v>47</v>
      </c>
      <c r="F75" s="65"/>
      <c r="G75" s="66" t="str">
        <f>Source!DI71</f>
        <v/>
      </c>
      <c r="H75" s="65"/>
      <c r="I75" s="66"/>
      <c r="J75" s="66"/>
      <c r="K75" s="65"/>
      <c r="L75" s="67">
        <f>Source!U71</f>
        <v>4.7</v>
      </c>
    </row>
    <row r="76" spans="1:32" ht="15" x14ac:dyDescent="0.25">
      <c r="G76" s="68">
        <f>H69+H70+H72+H73+H74</f>
        <v>162.5</v>
      </c>
      <c r="H76" s="68"/>
      <c r="J76" s="68">
        <f>K69+K70+K72+K73+K74</f>
        <v>4284.2999999999993</v>
      </c>
      <c r="K76" s="68"/>
      <c r="L76" s="69">
        <f>Source!U71</f>
        <v>4.7</v>
      </c>
      <c r="O76" s="47">
        <f>G76</f>
        <v>162.5</v>
      </c>
      <c r="P76" s="47">
        <f>J76</f>
        <v>4284.2999999999993</v>
      </c>
      <c r="Q76" s="47">
        <f>L76</f>
        <v>4.7</v>
      </c>
      <c r="W76">
        <f>IF(Source!BI71&lt;=1,H69+H70+H72+H73+H74, 0)</f>
        <v>0</v>
      </c>
      <c r="X76">
        <f>IF(Source!BI71=2,H69+H70+H72+H73+H74, 0)</f>
        <v>162.5</v>
      </c>
      <c r="Y76">
        <f>IF(Source!BI71=3,H69+H70+H72+H73+H74, 0)</f>
        <v>0</v>
      </c>
      <c r="Z76">
        <f>IF(Source!BI71=4,H69+H70+H72+H73+H74, 0)</f>
        <v>0</v>
      </c>
    </row>
    <row r="78" spans="1:32" ht="15" x14ac:dyDescent="0.25">
      <c r="A78" s="57" t="str">
        <f>CONCATENATE("Итого по разделу: ",IF(Source!G73&lt;&gt;"Новый раздел", Source!G73, ""))</f>
        <v>Итого по разделу: Строительно-монтажные работы</v>
      </c>
      <c r="B78" s="57"/>
      <c r="C78" s="57"/>
      <c r="D78" s="57"/>
      <c r="E78" s="57"/>
      <c r="F78" s="57"/>
      <c r="G78" s="70">
        <f>SUM(O57:O77)</f>
        <v>401.81</v>
      </c>
      <c r="H78" s="70"/>
      <c r="I78" s="54"/>
      <c r="J78" s="70">
        <f>SUM(P57:P77)</f>
        <v>9414.26</v>
      </c>
      <c r="K78" s="70"/>
      <c r="L78" s="69">
        <f>SUM(Q57:Q77)</f>
        <v>8.02</v>
      </c>
      <c r="AF78" s="77" t="str">
        <f>CONCATENATE("Итого по разделу: ",IF(Source!G73&lt;&gt;"Новый раздел", Source!G73, ""))</f>
        <v>Итого по разделу: Строительно-монтажные работы</v>
      </c>
    </row>
    <row r="82" spans="1:26" ht="16.5" x14ac:dyDescent="0.25">
      <c r="A82" s="55" t="str">
        <f>CONCATENATE("Раздел: ",IF(Source!G103&lt;&gt;"Новый раздел", Source!G103, ""))</f>
        <v>Раздел: Материалы, неучтённые ценником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</row>
    <row r="83" spans="1:26" ht="57" x14ac:dyDescent="0.2">
      <c r="A83" s="73">
        <v>4</v>
      </c>
      <c r="B83" s="73" t="str">
        <f>Source!F107</f>
        <v>502-0878</v>
      </c>
      <c r="C83" s="73" t="str">
        <f>Source!G107</f>
        <v>Провода самонесущие изолированные для воздушных линий электропередачи с алюминиевыми жилами марки СИП-4 4х16-0,6/1,0</v>
      </c>
      <c r="D83" s="58" t="str">
        <f>Source!H107</f>
        <v>1000 м</v>
      </c>
      <c r="E83" s="10">
        <f>Source!I107</f>
        <v>1.5299999999999999E-2</v>
      </c>
      <c r="F83" s="59">
        <f>Source!AL107</f>
        <v>20337.810000000001</v>
      </c>
      <c r="G83" s="60" t="str">
        <f>Source!DD107</f>
        <v/>
      </c>
      <c r="H83" s="59">
        <f>ROUND(Source!AC107*Source!I107, 2)</f>
        <v>311.17</v>
      </c>
      <c r="I83" s="60" t="str">
        <f>Source!BO107</f>
        <v>502-0878</v>
      </c>
      <c r="J83" s="60">
        <f>IF(Source!BC107&lt;&gt; 0, Source!BC107, 1)</f>
        <v>4.0999999999999996</v>
      </c>
      <c r="K83" s="59">
        <f>Source!P107</f>
        <v>1275.79</v>
      </c>
      <c r="L83" s="61"/>
      <c r="S83">
        <f>ROUND((Source!FX107/100)*((ROUND(Source!AF107*Source!I107, 2)+ROUND(Source!AE107*Source!I107, 2))), 2)</f>
        <v>0</v>
      </c>
      <c r="T83">
        <f>Source!X107</f>
        <v>0</v>
      </c>
      <c r="U83">
        <f>ROUND((Source!FY107/100)*((ROUND(Source!AF107*Source!I107, 2)+ROUND(Source!AE107*Source!I107, 2))), 2)</f>
        <v>0</v>
      </c>
      <c r="V83">
        <f>Source!Y107</f>
        <v>0</v>
      </c>
    </row>
    <row r="84" spans="1:26" x14ac:dyDescent="0.2">
      <c r="A84" s="50"/>
      <c r="B84" s="50"/>
      <c r="C84" s="51" t="str">
        <f>"Объем: "&amp;Source!I107&amp;"=15,3/"&amp;"1000"</f>
        <v>Объем: 0,0153=15,3/1000</v>
      </c>
      <c r="D84" s="50"/>
      <c r="E84" s="50"/>
      <c r="F84" s="50"/>
      <c r="G84" s="50"/>
      <c r="H84" s="50"/>
      <c r="I84" s="50"/>
      <c r="J84" s="50"/>
      <c r="K84" s="50"/>
      <c r="L84" s="50"/>
    </row>
    <row r="85" spans="1:26" ht="15" x14ac:dyDescent="0.25">
      <c r="G85" s="68">
        <f>H83</f>
        <v>311.17</v>
      </c>
      <c r="H85" s="68"/>
      <c r="J85" s="68">
        <f>K83</f>
        <v>1275.79</v>
      </c>
      <c r="K85" s="68"/>
      <c r="L85" s="69">
        <f>Source!U107</f>
        <v>0</v>
      </c>
      <c r="O85" s="47">
        <f>G85</f>
        <v>311.17</v>
      </c>
      <c r="P85" s="47">
        <f>J85</f>
        <v>1275.79</v>
      </c>
      <c r="Q85" s="47">
        <f>L85</f>
        <v>0</v>
      </c>
      <c r="W85">
        <f>IF(Source!BI107&lt;=1,H83, 0)</f>
        <v>0</v>
      </c>
      <c r="X85">
        <f>IF(Source!BI107=2,H83, 0)</f>
        <v>311.17</v>
      </c>
      <c r="Y85">
        <f>IF(Source!BI107=3,H83, 0)</f>
        <v>0</v>
      </c>
      <c r="Z85">
        <f>IF(Source!BI107=4,H83, 0)</f>
        <v>0</v>
      </c>
    </row>
    <row r="86" spans="1:26" ht="42.75" x14ac:dyDescent="0.2">
      <c r="A86" s="74">
        <v>5</v>
      </c>
      <c r="B86" s="74" t="str">
        <f>Source!F108</f>
        <v>Данные поставщика</v>
      </c>
      <c r="C86" s="74" t="s">
        <v>338</v>
      </c>
      <c r="D86" s="63" t="str">
        <f>Source!H108</f>
        <v>ШТ</v>
      </c>
      <c r="E86" s="64">
        <f>Source!I108</f>
        <v>1</v>
      </c>
      <c r="F86" s="65">
        <f>Source!AL108</f>
        <v>40.75</v>
      </c>
      <c r="G86" s="66" t="str">
        <f>Source!DD108</f>
        <v/>
      </c>
      <c r="H86" s="65">
        <f>ROUND(Source!AC108*Source!I108, 2)</f>
        <v>40.75</v>
      </c>
      <c r="I86" s="66" t="str">
        <f>Source!BO108</f>
        <v/>
      </c>
      <c r="J86" s="66">
        <f>IF(Source!BC108&lt;&gt; 0, Source!BC108, 1)</f>
        <v>7.45</v>
      </c>
      <c r="K86" s="65">
        <f>Source!P108</f>
        <v>303.58999999999997</v>
      </c>
      <c r="L86" s="72"/>
      <c r="S86">
        <f>ROUND((Source!FX108/100)*((ROUND(Source!AF108*Source!I108, 2)+ROUND(Source!AE108*Source!I108, 2))), 2)</f>
        <v>0</v>
      </c>
      <c r="T86">
        <f>Source!X108</f>
        <v>0</v>
      </c>
      <c r="U86">
        <f>ROUND((Source!FY108/100)*((ROUND(Source!AF108*Source!I108, 2)+ROUND(Source!AE108*Source!I108, 2))), 2)</f>
        <v>0</v>
      </c>
      <c r="V86">
        <f>Source!Y108</f>
        <v>0</v>
      </c>
    </row>
    <row r="87" spans="1:26" ht="15" x14ac:dyDescent="0.25">
      <c r="G87" s="68">
        <f>H86</f>
        <v>40.75</v>
      </c>
      <c r="H87" s="68"/>
      <c r="J87" s="68">
        <f>K86</f>
        <v>303.58999999999997</v>
      </c>
      <c r="K87" s="68"/>
      <c r="L87" s="69">
        <f>Source!U108</f>
        <v>0</v>
      </c>
      <c r="O87" s="47">
        <f>G87</f>
        <v>40.75</v>
      </c>
      <c r="P87" s="47">
        <f>J87</f>
        <v>303.58999999999997</v>
      </c>
      <c r="Q87" s="47">
        <f>L87</f>
        <v>0</v>
      </c>
      <c r="W87">
        <f>IF(Source!BI108&lt;=1,H86, 0)</f>
        <v>40.75</v>
      </c>
      <c r="X87">
        <f>IF(Source!BI108=2,H86, 0)</f>
        <v>0</v>
      </c>
      <c r="Y87">
        <f>IF(Source!BI108=3,H86, 0)</f>
        <v>0</v>
      </c>
      <c r="Z87">
        <f>IF(Source!BI108=4,H86, 0)</f>
        <v>0</v>
      </c>
    </row>
    <row r="88" spans="1:26" ht="42.75" x14ac:dyDescent="0.2">
      <c r="A88" s="74">
        <v>6</v>
      </c>
      <c r="B88" s="74" t="str">
        <f>Source!F109</f>
        <v>Данные поставщика</v>
      </c>
      <c r="C88" s="74" t="s">
        <v>339</v>
      </c>
      <c r="D88" s="63" t="str">
        <f>Source!H109</f>
        <v>ШТ</v>
      </c>
      <c r="E88" s="64">
        <f>Source!I109</f>
        <v>2</v>
      </c>
      <c r="F88" s="65">
        <f>Source!AL109</f>
        <v>14.479999999999999</v>
      </c>
      <c r="G88" s="66" t="str">
        <f>Source!DD109</f>
        <v/>
      </c>
      <c r="H88" s="65">
        <f>ROUND(Source!AC109*Source!I109, 2)</f>
        <v>28.96</v>
      </c>
      <c r="I88" s="66" t="str">
        <f>Source!BO109</f>
        <v/>
      </c>
      <c r="J88" s="66">
        <f>IF(Source!BC109&lt;&gt; 0, Source!BC109, 1)</f>
        <v>7.45</v>
      </c>
      <c r="K88" s="65">
        <f>Source!P109</f>
        <v>215.75</v>
      </c>
      <c r="L88" s="72"/>
      <c r="S88">
        <f>ROUND((Source!FX109/100)*((ROUND(Source!AF109*Source!I109, 2)+ROUND(Source!AE109*Source!I109, 2))), 2)</f>
        <v>0</v>
      </c>
      <c r="T88">
        <f>Source!X109</f>
        <v>0</v>
      </c>
      <c r="U88">
        <f>ROUND((Source!FY109/100)*((ROUND(Source!AF109*Source!I109, 2)+ROUND(Source!AE109*Source!I109, 2))), 2)</f>
        <v>0</v>
      </c>
      <c r="V88">
        <f>Source!Y109</f>
        <v>0</v>
      </c>
    </row>
    <row r="89" spans="1:26" ht="15" x14ac:dyDescent="0.25">
      <c r="G89" s="68">
        <f>H88</f>
        <v>28.96</v>
      </c>
      <c r="H89" s="68"/>
      <c r="J89" s="68">
        <f>K88</f>
        <v>215.75</v>
      </c>
      <c r="K89" s="68"/>
      <c r="L89" s="69">
        <f>Source!U109</f>
        <v>0</v>
      </c>
      <c r="O89" s="47">
        <f>G89</f>
        <v>28.96</v>
      </c>
      <c r="P89" s="47">
        <f>J89</f>
        <v>215.75</v>
      </c>
      <c r="Q89" s="47">
        <f>L89</f>
        <v>0</v>
      </c>
      <c r="W89">
        <f>IF(Source!BI109&lt;=1,H88, 0)</f>
        <v>28.96</v>
      </c>
      <c r="X89">
        <f>IF(Source!BI109=2,H88, 0)</f>
        <v>0</v>
      </c>
      <c r="Y89">
        <f>IF(Source!BI109=3,H88, 0)</f>
        <v>0</v>
      </c>
      <c r="Z89">
        <f>IF(Source!BI109=4,H88, 0)</f>
        <v>0</v>
      </c>
    </row>
    <row r="90" spans="1:26" ht="71.25" x14ac:dyDescent="0.2">
      <c r="A90" s="74">
        <v>7</v>
      </c>
      <c r="B90" s="74" t="str">
        <f>Source!F110</f>
        <v>111-3165</v>
      </c>
      <c r="C90" s="74" t="str">
        <f>Source!G110</f>
        <v>Лента крепления шириной 20 мм, толщиной 0,7 мм, длиной 50 м из нержавеющей стали (в пластмасовой коробке с кабельной бухтой) F207 (СИП)</v>
      </c>
      <c r="D90" s="63" t="str">
        <f>Source!H110</f>
        <v>шт.</v>
      </c>
      <c r="E90" s="64">
        <f>Source!I110</f>
        <v>0.04</v>
      </c>
      <c r="F90" s="65">
        <f>Source!AL110</f>
        <v>235.22</v>
      </c>
      <c r="G90" s="66" t="str">
        <f>Source!DD110</f>
        <v/>
      </c>
      <c r="H90" s="65">
        <f>ROUND(Source!AC110*Source!I110, 2)</f>
        <v>9.41</v>
      </c>
      <c r="I90" s="66" t="str">
        <f>Source!BO110</f>
        <v>111-3165</v>
      </c>
      <c r="J90" s="66">
        <f>IF(Source!BC110&lt;&gt; 0, Source!BC110, 1)</f>
        <v>17.47</v>
      </c>
      <c r="K90" s="65">
        <f>Source!P110</f>
        <v>164.37</v>
      </c>
      <c r="L90" s="72"/>
      <c r="S90">
        <f>ROUND((Source!FX110/100)*((ROUND(Source!AF110*Source!I110, 2)+ROUND(Source!AE110*Source!I110, 2))), 2)</f>
        <v>0</v>
      </c>
      <c r="T90">
        <f>Source!X110</f>
        <v>0</v>
      </c>
      <c r="U90">
        <f>ROUND((Source!FY110/100)*((ROUND(Source!AF110*Source!I110, 2)+ROUND(Source!AE110*Source!I110, 2))), 2)</f>
        <v>0</v>
      </c>
      <c r="V90">
        <f>Source!Y110</f>
        <v>0</v>
      </c>
    </row>
    <row r="91" spans="1:26" ht="15" x14ac:dyDescent="0.25">
      <c r="G91" s="68">
        <f>H90</f>
        <v>9.41</v>
      </c>
      <c r="H91" s="68"/>
      <c r="J91" s="68">
        <f>K90</f>
        <v>164.37</v>
      </c>
      <c r="K91" s="68"/>
      <c r="L91" s="69">
        <f>Source!U110</f>
        <v>0</v>
      </c>
      <c r="O91" s="47">
        <f>G91</f>
        <v>9.41</v>
      </c>
      <c r="P91" s="47">
        <f>J91</f>
        <v>164.37</v>
      </c>
      <c r="Q91" s="47">
        <f>L91</f>
        <v>0</v>
      </c>
      <c r="W91">
        <f>IF(Source!BI110&lt;=1,H90, 0)</f>
        <v>9.41</v>
      </c>
      <c r="X91">
        <f>IF(Source!BI110=2,H90, 0)</f>
        <v>0</v>
      </c>
      <c r="Y91">
        <f>IF(Source!BI110=3,H90, 0)</f>
        <v>0</v>
      </c>
      <c r="Z91">
        <f>IF(Source!BI110=4,H90, 0)</f>
        <v>0</v>
      </c>
    </row>
    <row r="92" spans="1:26" ht="42.75" x14ac:dyDescent="0.2">
      <c r="A92" s="74">
        <v>8</v>
      </c>
      <c r="B92" s="74" t="str">
        <f>Source!F111</f>
        <v>Данные поставщика</v>
      </c>
      <c r="C92" s="74" t="s">
        <v>340</v>
      </c>
      <c r="D92" s="63" t="str">
        <f>Source!H111</f>
        <v>ШТ</v>
      </c>
      <c r="E92" s="64">
        <f>Source!I111</f>
        <v>2</v>
      </c>
      <c r="F92" s="65">
        <f>Source!AL111</f>
        <v>2.44</v>
      </c>
      <c r="G92" s="66" t="str">
        <f>Source!DD111</f>
        <v/>
      </c>
      <c r="H92" s="65">
        <f>ROUND(Source!AC111*Source!I111, 2)</f>
        <v>4.88</v>
      </c>
      <c r="I92" s="66" t="str">
        <f>Source!BO111</f>
        <v/>
      </c>
      <c r="J92" s="66">
        <f>IF(Source!BC111&lt;&gt; 0, Source!BC111, 1)</f>
        <v>7.45</v>
      </c>
      <c r="K92" s="65">
        <f>Source!P111</f>
        <v>36.36</v>
      </c>
      <c r="L92" s="72"/>
      <c r="S92">
        <f>ROUND((Source!FX111/100)*((ROUND(Source!AF111*Source!I111, 2)+ROUND(Source!AE111*Source!I111, 2))), 2)</f>
        <v>0</v>
      </c>
      <c r="T92">
        <f>Source!X111</f>
        <v>0</v>
      </c>
      <c r="U92">
        <f>ROUND((Source!FY111/100)*((ROUND(Source!AF111*Source!I111, 2)+ROUND(Source!AE111*Source!I111, 2))), 2)</f>
        <v>0</v>
      </c>
      <c r="V92">
        <f>Source!Y111</f>
        <v>0</v>
      </c>
    </row>
    <row r="93" spans="1:26" ht="15" x14ac:dyDescent="0.25">
      <c r="G93" s="68">
        <f>H92</f>
        <v>4.88</v>
      </c>
      <c r="H93" s="68"/>
      <c r="J93" s="68">
        <f>K92</f>
        <v>36.36</v>
      </c>
      <c r="K93" s="68"/>
      <c r="L93" s="69">
        <f>Source!U111</f>
        <v>0</v>
      </c>
      <c r="O93" s="47">
        <f>G93</f>
        <v>4.88</v>
      </c>
      <c r="P93" s="47">
        <f>J93</f>
        <v>36.36</v>
      </c>
      <c r="Q93" s="47">
        <f>L93</f>
        <v>0</v>
      </c>
      <c r="W93">
        <f>IF(Source!BI111&lt;=1,H92, 0)</f>
        <v>4.88</v>
      </c>
      <c r="X93">
        <f>IF(Source!BI111=2,H92, 0)</f>
        <v>0</v>
      </c>
      <c r="Y93">
        <f>IF(Source!BI111=3,H92, 0)</f>
        <v>0</v>
      </c>
      <c r="Z93">
        <f>IF(Source!BI111=4,H92, 0)</f>
        <v>0</v>
      </c>
    </row>
    <row r="94" spans="1:26" ht="42.75" x14ac:dyDescent="0.2">
      <c r="A94" s="74">
        <v>9</v>
      </c>
      <c r="B94" s="74" t="str">
        <f>Source!F112</f>
        <v>Данные поставщика</v>
      </c>
      <c r="C94" s="74" t="s">
        <v>341</v>
      </c>
      <c r="D94" s="63" t="str">
        <f>Source!H112</f>
        <v>ШТ</v>
      </c>
      <c r="E94" s="64">
        <f>Source!I112</f>
        <v>4</v>
      </c>
      <c r="F94" s="65">
        <f>Source!AL112</f>
        <v>29.99</v>
      </c>
      <c r="G94" s="66" t="str">
        <f>Source!DD112</f>
        <v/>
      </c>
      <c r="H94" s="65">
        <f>ROUND(Source!AC112*Source!I112, 2)</f>
        <v>119.96</v>
      </c>
      <c r="I94" s="66" t="str">
        <f>Source!BO112</f>
        <v/>
      </c>
      <c r="J94" s="66">
        <f>IF(Source!BC112&lt;&gt; 0, Source!BC112, 1)</f>
        <v>7.45</v>
      </c>
      <c r="K94" s="65">
        <f>Source!P112</f>
        <v>893.7</v>
      </c>
      <c r="L94" s="72"/>
      <c r="S94">
        <f>ROUND((Source!FX112/100)*((ROUND(Source!AF112*Source!I112, 2)+ROUND(Source!AE112*Source!I112, 2))), 2)</f>
        <v>0</v>
      </c>
      <c r="T94">
        <f>Source!X112</f>
        <v>0</v>
      </c>
      <c r="U94">
        <f>ROUND((Source!FY112/100)*((ROUND(Source!AF112*Source!I112, 2)+ROUND(Source!AE112*Source!I112, 2))), 2)</f>
        <v>0</v>
      </c>
      <c r="V94">
        <f>Source!Y112</f>
        <v>0</v>
      </c>
    </row>
    <row r="95" spans="1:26" ht="15" x14ac:dyDescent="0.25">
      <c r="G95" s="68">
        <f>H94</f>
        <v>119.96</v>
      </c>
      <c r="H95" s="68"/>
      <c r="J95" s="68">
        <f>K94</f>
        <v>893.7</v>
      </c>
      <c r="K95" s="68"/>
      <c r="L95" s="69">
        <f>Source!U112</f>
        <v>0</v>
      </c>
      <c r="O95" s="47">
        <f>G95</f>
        <v>119.96</v>
      </c>
      <c r="P95" s="47">
        <f>J95</f>
        <v>893.7</v>
      </c>
      <c r="Q95" s="47">
        <f>L95</f>
        <v>0</v>
      </c>
      <c r="W95">
        <f>IF(Source!BI112&lt;=1,H94, 0)</f>
        <v>119.96</v>
      </c>
      <c r="X95">
        <f>IF(Source!BI112=2,H94, 0)</f>
        <v>0</v>
      </c>
      <c r="Y95">
        <f>IF(Source!BI112=3,H94, 0)</f>
        <v>0</v>
      </c>
      <c r="Z95">
        <f>IF(Source!BI112=4,H94, 0)</f>
        <v>0</v>
      </c>
    </row>
    <row r="96" spans="1:26" ht="42.75" x14ac:dyDescent="0.2">
      <c r="A96" s="74">
        <v>10</v>
      </c>
      <c r="B96" s="74" t="str">
        <f>Source!F113</f>
        <v>Данные поставщика</v>
      </c>
      <c r="C96" s="74" t="s">
        <v>342</v>
      </c>
      <c r="D96" s="63" t="str">
        <f>Source!H113</f>
        <v>ШТ</v>
      </c>
      <c r="E96" s="64">
        <f>Source!I113</f>
        <v>4</v>
      </c>
      <c r="F96" s="65">
        <f>Source!AL113</f>
        <v>17.11</v>
      </c>
      <c r="G96" s="66" t="str">
        <f>Source!DD113</f>
        <v/>
      </c>
      <c r="H96" s="65">
        <f>ROUND(Source!AC113*Source!I113, 2)</f>
        <v>68.44</v>
      </c>
      <c r="I96" s="66" t="str">
        <f>Source!BO113</f>
        <v/>
      </c>
      <c r="J96" s="66">
        <f>IF(Source!BC113&lt;&gt; 0, Source!BC113, 1)</f>
        <v>7.45</v>
      </c>
      <c r="K96" s="65">
        <f>Source!P113</f>
        <v>509.88</v>
      </c>
      <c r="L96" s="72"/>
      <c r="S96">
        <f>ROUND((Source!FX113/100)*((ROUND(Source!AF113*Source!I113, 2)+ROUND(Source!AE113*Source!I113, 2))), 2)</f>
        <v>0</v>
      </c>
      <c r="T96">
        <f>Source!X113</f>
        <v>0</v>
      </c>
      <c r="U96">
        <f>ROUND((Source!FY113/100)*((ROUND(Source!AF113*Source!I113, 2)+ROUND(Source!AE113*Source!I113, 2))), 2)</f>
        <v>0</v>
      </c>
      <c r="V96">
        <f>Source!Y113</f>
        <v>0</v>
      </c>
    </row>
    <row r="97" spans="1:32" ht="15" x14ac:dyDescent="0.25">
      <c r="G97" s="68">
        <f>H96</f>
        <v>68.44</v>
      </c>
      <c r="H97" s="68"/>
      <c r="J97" s="68">
        <f>K96</f>
        <v>509.88</v>
      </c>
      <c r="K97" s="68"/>
      <c r="L97" s="69">
        <f>Source!U113</f>
        <v>0</v>
      </c>
      <c r="O97" s="47">
        <f>G97</f>
        <v>68.44</v>
      </c>
      <c r="P97" s="47">
        <f>J97</f>
        <v>509.88</v>
      </c>
      <c r="Q97" s="47">
        <f>L97</f>
        <v>0</v>
      </c>
      <c r="W97">
        <f>IF(Source!BI113&lt;=1,H96, 0)</f>
        <v>68.44</v>
      </c>
      <c r="X97">
        <f>IF(Source!BI113=2,H96, 0)</f>
        <v>0</v>
      </c>
      <c r="Y97">
        <f>IF(Source!BI113=3,H96, 0)</f>
        <v>0</v>
      </c>
      <c r="Z97">
        <f>IF(Source!BI113=4,H96, 0)</f>
        <v>0</v>
      </c>
    </row>
    <row r="99" spans="1:32" ht="15" x14ac:dyDescent="0.25">
      <c r="A99" s="57" t="str">
        <f>CONCATENATE("Итого по разделу: ",IF(Source!G115&lt;&gt;"Новый раздел", Source!G115, ""))</f>
        <v>Итого по разделу: Материалы, неучтённые ценником</v>
      </c>
      <c r="B99" s="57"/>
      <c r="C99" s="57"/>
      <c r="D99" s="57"/>
      <c r="E99" s="57"/>
      <c r="F99" s="57"/>
      <c r="G99" s="70">
        <f>SUM(O82:O98)</f>
        <v>583.56999999999994</v>
      </c>
      <c r="H99" s="70"/>
      <c r="I99" s="54"/>
      <c r="J99" s="70">
        <f>SUM(P82:P98)</f>
        <v>3399.44</v>
      </c>
      <c r="K99" s="70"/>
      <c r="L99" s="69">
        <f>SUM(Q82:Q98)</f>
        <v>0</v>
      </c>
      <c r="AF99" s="77" t="str">
        <f>CONCATENATE("Итого по разделу: ",IF(Source!G115&lt;&gt;"Новый раздел", Source!G115, ""))</f>
        <v>Итого по разделу: Материалы, неучтённые ценником</v>
      </c>
    </row>
    <row r="103" spans="1:32" ht="16.5" x14ac:dyDescent="0.25">
      <c r="A103" s="55" t="str">
        <f>CONCATENATE("Раздел: ",IF(Source!G145&lt;&gt;"Новый раздел", Source!G145, ""))</f>
        <v>Раздел: Пусконаладочные работы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</row>
    <row r="104" spans="1:32" ht="42.75" x14ac:dyDescent="0.2">
      <c r="A104" s="73">
        <v>11</v>
      </c>
      <c r="B104" s="73" t="str">
        <f>Source!F149</f>
        <v>п01-11-024-1</v>
      </c>
      <c r="C104" s="73" t="str">
        <f>Source!G149</f>
        <v>Фазировка электрической линии или трансформатора с сетью напряжением до 1 кВ</v>
      </c>
      <c r="D104" s="58" t="str">
        <f>Source!H149</f>
        <v>1 фазировка</v>
      </c>
      <c r="E104" s="10">
        <f>Source!I149</f>
        <v>1</v>
      </c>
      <c r="F104" s="59">
        <f>Source!AL149+Source!AM149+Source!AO149</f>
        <v>10.5</v>
      </c>
      <c r="G104" s="60"/>
      <c r="H104" s="59"/>
      <c r="I104" s="60" t="str">
        <f>Source!BO149</f>
        <v/>
      </c>
      <c r="J104" s="60"/>
      <c r="K104" s="59"/>
      <c r="L104" s="61"/>
      <c r="S104">
        <f>ROUND((Source!FX149/100)*((ROUND(Source!AF149*Source!I149, 2)+ROUND(Source!AE149*Source!I149, 2))), 2)</f>
        <v>5.46</v>
      </c>
      <c r="T104">
        <f>Source!X149</f>
        <v>188.7</v>
      </c>
      <c r="U104">
        <f>ROUND((Source!FY149/100)*((ROUND(Source!AF149*Source!I149, 2)+ROUND(Source!AE149*Source!I149, 2))), 2)</f>
        <v>3.36</v>
      </c>
      <c r="V104">
        <f>Source!Y149</f>
        <v>116.12</v>
      </c>
    </row>
    <row r="105" spans="1:32" ht="14.25" x14ac:dyDescent="0.2">
      <c r="A105" s="73"/>
      <c r="B105" s="73"/>
      <c r="C105" s="73" t="s">
        <v>330</v>
      </c>
      <c r="D105" s="58"/>
      <c r="E105" s="10"/>
      <c r="F105" s="59">
        <f>Source!AO149</f>
        <v>10.5</v>
      </c>
      <c r="G105" s="60" t="str">
        <f>Source!DG149</f>
        <v>)*0,8</v>
      </c>
      <c r="H105" s="59">
        <f>ROUND(Source!AF149*Source!I149, 2)</f>
        <v>8.4</v>
      </c>
      <c r="I105" s="60"/>
      <c r="J105" s="60">
        <f>IF(Source!BA149&lt;&gt; 0, Source!BA149, 1)</f>
        <v>34.56</v>
      </c>
      <c r="K105" s="59">
        <f>Source!S149</f>
        <v>290.3</v>
      </c>
      <c r="L105" s="61"/>
      <c r="R105">
        <f>H105</f>
        <v>8.4</v>
      </c>
    </row>
    <row r="106" spans="1:32" ht="14.25" x14ac:dyDescent="0.2">
      <c r="A106" s="73"/>
      <c r="B106" s="73"/>
      <c r="C106" s="73" t="s">
        <v>331</v>
      </c>
      <c r="D106" s="58" t="s">
        <v>332</v>
      </c>
      <c r="E106" s="10">
        <f>Source!BZ149</f>
        <v>65</v>
      </c>
      <c r="F106" s="75"/>
      <c r="G106" s="60"/>
      <c r="H106" s="59">
        <f>SUM(S104:S108)</f>
        <v>5.46</v>
      </c>
      <c r="I106" s="62"/>
      <c r="J106" s="56">
        <f>Source!AT149</f>
        <v>65</v>
      </c>
      <c r="K106" s="59">
        <f>SUM(T104:T108)</f>
        <v>188.7</v>
      </c>
      <c r="L106" s="61"/>
    </row>
    <row r="107" spans="1:32" ht="14.25" x14ac:dyDescent="0.2">
      <c r="A107" s="73"/>
      <c r="B107" s="73"/>
      <c r="C107" s="73" t="s">
        <v>333</v>
      </c>
      <c r="D107" s="58" t="s">
        <v>332</v>
      </c>
      <c r="E107" s="10">
        <f>Source!CA149</f>
        <v>40</v>
      </c>
      <c r="F107" s="75"/>
      <c r="G107" s="60"/>
      <c r="H107" s="59">
        <f>SUM(U104:U108)</f>
        <v>3.36</v>
      </c>
      <c r="I107" s="62"/>
      <c r="J107" s="56">
        <f>Source!AU149</f>
        <v>40</v>
      </c>
      <c r="K107" s="59">
        <f>SUM(V104:V108)</f>
        <v>116.12</v>
      </c>
      <c r="L107" s="61"/>
    </row>
    <row r="108" spans="1:32" ht="14.25" x14ac:dyDescent="0.2">
      <c r="A108" s="74"/>
      <c r="B108" s="74"/>
      <c r="C108" s="74" t="s">
        <v>334</v>
      </c>
      <c r="D108" s="63" t="s">
        <v>335</v>
      </c>
      <c r="E108" s="64">
        <f>Source!AQ149</f>
        <v>0.82</v>
      </c>
      <c r="F108" s="65"/>
      <c r="G108" s="66" t="str">
        <f>Source!DI149</f>
        <v>)*0,8</v>
      </c>
      <c r="H108" s="65"/>
      <c r="I108" s="66"/>
      <c r="J108" s="66"/>
      <c r="K108" s="65"/>
      <c r="L108" s="67">
        <f>Source!U149</f>
        <v>0.65600000000000003</v>
      </c>
    </row>
    <row r="109" spans="1:32" ht="15" x14ac:dyDescent="0.25">
      <c r="G109" s="68">
        <f>H105+H106+H107</f>
        <v>17.22</v>
      </c>
      <c r="H109" s="68"/>
      <c r="J109" s="68">
        <f>K105+K106+K107</f>
        <v>595.12</v>
      </c>
      <c r="K109" s="68"/>
      <c r="L109" s="69">
        <f>Source!U149</f>
        <v>0.65600000000000003</v>
      </c>
      <c r="O109" s="47">
        <f>G109</f>
        <v>17.22</v>
      </c>
      <c r="P109" s="47">
        <f>J109</f>
        <v>595.12</v>
      </c>
      <c r="Q109" s="47">
        <f>L109</f>
        <v>0.65600000000000003</v>
      </c>
      <c r="W109">
        <f>IF(Source!BI149&lt;=1,H105+H106+H107, 0)</f>
        <v>0</v>
      </c>
      <c r="X109">
        <f>IF(Source!BI149=2,H105+H106+H107, 0)</f>
        <v>0</v>
      </c>
      <c r="Y109">
        <f>IF(Source!BI149=3,H105+H106+H107, 0)</f>
        <v>0</v>
      </c>
      <c r="Z109">
        <f>IF(Source!BI149=4,H105+H106+H107, 0)</f>
        <v>17.22</v>
      </c>
    </row>
    <row r="110" spans="1:32" ht="42.75" x14ac:dyDescent="0.2">
      <c r="A110" s="73">
        <v>12</v>
      </c>
      <c r="B110" s="73" t="str">
        <f>Source!F150</f>
        <v>п01-11-013-1</v>
      </c>
      <c r="C110" s="73" t="str">
        <f>Source!G150</f>
        <v>Замер полного сопротивления цепи «фаза-нуль»</v>
      </c>
      <c r="D110" s="58" t="str">
        <f>Source!H150</f>
        <v>1 токоприемник</v>
      </c>
      <c r="E110" s="10">
        <f>Source!I150</f>
        <v>1</v>
      </c>
      <c r="F110" s="59">
        <f>Source!AL150+Source!AM150+Source!AO150</f>
        <v>15.62</v>
      </c>
      <c r="G110" s="60"/>
      <c r="H110" s="59"/>
      <c r="I110" s="60" t="str">
        <f>Source!BO150</f>
        <v/>
      </c>
      <c r="J110" s="60"/>
      <c r="K110" s="59"/>
      <c r="L110" s="61"/>
      <c r="S110">
        <f>ROUND((Source!FX150/100)*((ROUND(Source!AF150*Source!I150, 2)+ROUND(Source!AE150*Source!I150, 2))), 2)</f>
        <v>8.1300000000000008</v>
      </c>
      <c r="T110">
        <f>Source!X150</f>
        <v>280.70999999999998</v>
      </c>
      <c r="U110">
        <f>ROUND((Source!FY150/100)*((ROUND(Source!AF150*Source!I150, 2)+ROUND(Source!AE150*Source!I150, 2))), 2)</f>
        <v>5</v>
      </c>
      <c r="V110">
        <f>Source!Y150</f>
        <v>172.74</v>
      </c>
    </row>
    <row r="111" spans="1:32" ht="14.25" x14ac:dyDescent="0.2">
      <c r="A111" s="73"/>
      <c r="B111" s="73"/>
      <c r="C111" s="73" t="s">
        <v>330</v>
      </c>
      <c r="D111" s="58"/>
      <c r="E111" s="10"/>
      <c r="F111" s="59">
        <f>Source!AO150</f>
        <v>15.62</v>
      </c>
      <c r="G111" s="60" t="str">
        <f>Source!DG150</f>
        <v>)*0,8</v>
      </c>
      <c r="H111" s="59">
        <f>ROUND(Source!AF150*Source!I150, 2)</f>
        <v>12.5</v>
      </c>
      <c r="I111" s="60"/>
      <c r="J111" s="60">
        <f>IF(Source!BA150&lt;&gt; 0, Source!BA150, 1)</f>
        <v>34.56</v>
      </c>
      <c r="K111" s="59">
        <f>Source!S150</f>
        <v>431.86</v>
      </c>
      <c r="L111" s="61"/>
      <c r="R111">
        <f>H111</f>
        <v>12.5</v>
      </c>
    </row>
    <row r="112" spans="1:32" ht="14.25" x14ac:dyDescent="0.2">
      <c r="A112" s="73"/>
      <c r="B112" s="73"/>
      <c r="C112" s="73" t="s">
        <v>331</v>
      </c>
      <c r="D112" s="58" t="s">
        <v>332</v>
      </c>
      <c r="E112" s="10">
        <f>Source!BZ150</f>
        <v>65</v>
      </c>
      <c r="F112" s="75"/>
      <c r="G112" s="60"/>
      <c r="H112" s="59">
        <f>SUM(S110:S114)</f>
        <v>8.1300000000000008</v>
      </c>
      <c r="I112" s="62"/>
      <c r="J112" s="56">
        <f>Source!AT150</f>
        <v>65</v>
      </c>
      <c r="K112" s="59">
        <f>SUM(T110:T114)</f>
        <v>280.70999999999998</v>
      </c>
      <c r="L112" s="61"/>
    </row>
    <row r="113" spans="1:26" ht="14.25" x14ac:dyDescent="0.2">
      <c r="A113" s="73"/>
      <c r="B113" s="73"/>
      <c r="C113" s="73" t="s">
        <v>333</v>
      </c>
      <c r="D113" s="58" t="s">
        <v>332</v>
      </c>
      <c r="E113" s="10">
        <f>Source!CA150</f>
        <v>40</v>
      </c>
      <c r="F113" s="75"/>
      <c r="G113" s="60"/>
      <c r="H113" s="59">
        <f>SUM(U110:U114)</f>
        <v>5</v>
      </c>
      <c r="I113" s="62"/>
      <c r="J113" s="56">
        <f>Source!AU150</f>
        <v>40</v>
      </c>
      <c r="K113" s="59">
        <f>SUM(V110:V114)</f>
        <v>172.74</v>
      </c>
      <c r="L113" s="61"/>
    </row>
    <row r="114" spans="1:26" ht="14.25" x14ac:dyDescent="0.2">
      <c r="A114" s="74"/>
      <c r="B114" s="74"/>
      <c r="C114" s="74" t="s">
        <v>334</v>
      </c>
      <c r="D114" s="63" t="s">
        <v>335</v>
      </c>
      <c r="E114" s="64">
        <f>Source!AQ150</f>
        <v>1.22</v>
      </c>
      <c r="F114" s="65"/>
      <c r="G114" s="66" t="str">
        <f>Source!DI150</f>
        <v>)*0,8</v>
      </c>
      <c r="H114" s="65"/>
      <c r="I114" s="66"/>
      <c r="J114" s="66"/>
      <c r="K114" s="65"/>
      <c r="L114" s="67">
        <f>Source!U150</f>
        <v>0.97599999999999998</v>
      </c>
    </row>
    <row r="115" spans="1:26" ht="15" x14ac:dyDescent="0.25">
      <c r="G115" s="68">
        <f>H111+H112+H113</f>
        <v>25.630000000000003</v>
      </c>
      <c r="H115" s="68"/>
      <c r="J115" s="68">
        <f>K111+K112+K113</f>
        <v>885.31</v>
      </c>
      <c r="K115" s="68"/>
      <c r="L115" s="69">
        <f>Source!U150</f>
        <v>0.97599999999999998</v>
      </c>
      <c r="O115" s="47">
        <f>G115</f>
        <v>25.630000000000003</v>
      </c>
      <c r="P115" s="47">
        <f>J115</f>
        <v>885.31</v>
      </c>
      <c r="Q115" s="47">
        <f>L115</f>
        <v>0.97599999999999998</v>
      </c>
      <c r="W115">
        <f>IF(Source!BI150&lt;=1,H111+H112+H113, 0)</f>
        <v>0</v>
      </c>
      <c r="X115">
        <f>IF(Source!BI150=2,H111+H112+H113, 0)</f>
        <v>0</v>
      </c>
      <c r="Y115">
        <f>IF(Source!BI150=3,H111+H112+H113, 0)</f>
        <v>0</v>
      </c>
      <c r="Z115">
        <f>IF(Source!BI150=4,H111+H112+H113, 0)</f>
        <v>25.630000000000003</v>
      </c>
    </row>
    <row r="116" spans="1:26" ht="114" x14ac:dyDescent="0.2">
      <c r="A116" s="73">
        <v>13</v>
      </c>
      <c r="B116" s="73" t="str">
        <f>Source!F151</f>
        <v>п01-11-028-1</v>
      </c>
      <c r="C116" s="73" t="str">
        <f>Source!G151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116" s="58" t="str">
        <f>Source!H151</f>
        <v>1 линия</v>
      </c>
      <c r="E116" s="10">
        <f>Source!I151</f>
        <v>1</v>
      </c>
      <c r="F116" s="59">
        <f>Source!AL151+Source!AM151+Source!AO151</f>
        <v>4.0999999999999996</v>
      </c>
      <c r="G116" s="60"/>
      <c r="H116" s="59"/>
      <c r="I116" s="60" t="str">
        <f>Source!BO151</f>
        <v/>
      </c>
      <c r="J116" s="60"/>
      <c r="K116" s="59"/>
      <c r="L116" s="61"/>
      <c r="S116">
        <f>ROUND((Source!FX151/100)*((ROUND(Source!AF151*Source!I151, 2)+ROUND(Source!AE151*Source!I151, 2))), 2)</f>
        <v>2.13</v>
      </c>
      <c r="T116">
        <f>Source!X151</f>
        <v>73.680000000000007</v>
      </c>
      <c r="U116">
        <f>ROUND((Source!FY151/100)*((ROUND(Source!AF151*Source!I151, 2)+ROUND(Source!AE151*Source!I151, 2))), 2)</f>
        <v>1.31</v>
      </c>
      <c r="V116">
        <f>Source!Y151</f>
        <v>45.34</v>
      </c>
    </row>
    <row r="117" spans="1:26" ht="14.25" x14ac:dyDescent="0.2">
      <c r="A117" s="73"/>
      <c r="B117" s="73"/>
      <c r="C117" s="73" t="s">
        <v>330</v>
      </c>
      <c r="D117" s="58"/>
      <c r="E117" s="10"/>
      <c r="F117" s="59">
        <f>Source!AO151</f>
        <v>4.0999999999999996</v>
      </c>
      <c r="G117" s="60" t="str">
        <f>Source!DG151</f>
        <v>)*0,8</v>
      </c>
      <c r="H117" s="59">
        <f>ROUND(Source!AF151*Source!I151, 2)</f>
        <v>3.28</v>
      </c>
      <c r="I117" s="60"/>
      <c r="J117" s="60">
        <f>IF(Source!BA151&lt;&gt; 0, Source!BA151, 1)</f>
        <v>34.56</v>
      </c>
      <c r="K117" s="59">
        <f>Source!S151</f>
        <v>113.36</v>
      </c>
      <c r="L117" s="61"/>
      <c r="R117">
        <f>H117</f>
        <v>3.28</v>
      </c>
    </row>
    <row r="118" spans="1:26" ht="14.25" x14ac:dyDescent="0.2">
      <c r="A118" s="73"/>
      <c r="B118" s="73"/>
      <c r="C118" s="73" t="s">
        <v>331</v>
      </c>
      <c r="D118" s="58" t="s">
        <v>332</v>
      </c>
      <c r="E118" s="10">
        <f>Source!BZ151</f>
        <v>65</v>
      </c>
      <c r="F118" s="75"/>
      <c r="G118" s="60"/>
      <c r="H118" s="59">
        <f>SUM(S116:S120)</f>
        <v>2.13</v>
      </c>
      <c r="I118" s="62"/>
      <c r="J118" s="56">
        <f>Source!AT151</f>
        <v>65</v>
      </c>
      <c r="K118" s="59">
        <f>SUM(T116:T120)</f>
        <v>73.680000000000007</v>
      </c>
      <c r="L118" s="61"/>
    </row>
    <row r="119" spans="1:26" ht="14.25" x14ac:dyDescent="0.2">
      <c r="A119" s="73"/>
      <c r="B119" s="73"/>
      <c r="C119" s="73" t="s">
        <v>333</v>
      </c>
      <c r="D119" s="58" t="s">
        <v>332</v>
      </c>
      <c r="E119" s="10">
        <f>Source!CA151</f>
        <v>40</v>
      </c>
      <c r="F119" s="75"/>
      <c r="G119" s="60"/>
      <c r="H119" s="59">
        <f>SUM(U116:U120)</f>
        <v>1.31</v>
      </c>
      <c r="I119" s="62"/>
      <c r="J119" s="56">
        <f>Source!AU151</f>
        <v>40</v>
      </c>
      <c r="K119" s="59">
        <f>SUM(V116:V120)</f>
        <v>45.34</v>
      </c>
      <c r="L119" s="61"/>
    </row>
    <row r="120" spans="1:26" ht="14.25" x14ac:dyDescent="0.2">
      <c r="A120" s="74"/>
      <c r="B120" s="74"/>
      <c r="C120" s="74" t="s">
        <v>334</v>
      </c>
      <c r="D120" s="63" t="s">
        <v>335</v>
      </c>
      <c r="E120" s="64">
        <f>Source!AQ151</f>
        <v>0.32</v>
      </c>
      <c r="F120" s="65"/>
      <c r="G120" s="66" t="str">
        <f>Source!DI151</f>
        <v>)*0,8</v>
      </c>
      <c r="H120" s="65"/>
      <c r="I120" s="66"/>
      <c r="J120" s="66"/>
      <c r="K120" s="65"/>
      <c r="L120" s="67">
        <f>Source!U151</f>
        <v>0.25600000000000001</v>
      </c>
    </row>
    <row r="121" spans="1:26" ht="15" x14ac:dyDescent="0.25">
      <c r="G121" s="68">
        <f>H117+H118+H119</f>
        <v>6.7200000000000006</v>
      </c>
      <c r="H121" s="68"/>
      <c r="J121" s="68">
        <f>K117+K118+K119</f>
        <v>232.38000000000002</v>
      </c>
      <c r="K121" s="68"/>
      <c r="L121" s="69">
        <f>Source!U151</f>
        <v>0.25600000000000001</v>
      </c>
      <c r="O121" s="47">
        <f>G121</f>
        <v>6.7200000000000006</v>
      </c>
      <c r="P121" s="47">
        <f>J121</f>
        <v>232.38000000000002</v>
      </c>
      <c r="Q121" s="47">
        <f>L121</f>
        <v>0.25600000000000001</v>
      </c>
      <c r="W121">
        <f>IF(Source!BI151&lt;=1,H117+H118+H119, 0)</f>
        <v>0</v>
      </c>
      <c r="X121">
        <f>IF(Source!BI151=2,H117+H118+H119, 0)</f>
        <v>0</v>
      </c>
      <c r="Y121">
        <f>IF(Source!BI151=3,H117+H118+H119, 0)</f>
        <v>0</v>
      </c>
      <c r="Z121">
        <f>IF(Source!BI151=4,H117+H118+H119, 0)</f>
        <v>6.7200000000000006</v>
      </c>
    </row>
    <row r="123" spans="1:26" ht="15" x14ac:dyDescent="0.25">
      <c r="A123" s="57" t="str">
        <f>CONCATENATE("Итого по разделу: ",IF(Source!G153&lt;&gt;"Новый раздел", Source!G153, ""))</f>
        <v>Итого по разделу: Пусконаладочные работы</v>
      </c>
      <c r="B123" s="57"/>
      <c r="C123" s="57"/>
      <c r="D123" s="57"/>
      <c r="E123" s="57"/>
      <c r="F123" s="57"/>
      <c r="G123" s="70">
        <f>SUM(O103:O122)</f>
        <v>49.57</v>
      </c>
      <c r="H123" s="70"/>
      <c r="I123" s="54"/>
      <c r="J123" s="70">
        <f>SUM(P103:P122)</f>
        <v>1712.81</v>
      </c>
      <c r="K123" s="70"/>
      <c r="L123" s="69">
        <f>SUM(Q103:Q122)</f>
        <v>1.8880000000000001</v>
      </c>
    </row>
    <row r="127" spans="1:26" ht="15" x14ac:dyDescent="0.25">
      <c r="A127" s="57" t="str">
        <f>CONCATENATE("Итого по локальной смете: ",IF(Source!G183&lt;&gt;"Новая локальная смета", Source!G183, ""))</f>
        <v xml:space="preserve">Итого по локальной смете: </v>
      </c>
      <c r="B127" s="57"/>
      <c r="C127" s="57"/>
      <c r="D127" s="57"/>
      <c r="E127" s="57"/>
      <c r="F127" s="57"/>
      <c r="G127" s="70">
        <f>SUM(O42:O126)</f>
        <v>1061.6200000000003</v>
      </c>
      <c r="H127" s="70"/>
      <c r="I127" s="54"/>
      <c r="J127" s="70">
        <f>SUM(P42:P126)</f>
        <v>15376.400000000003</v>
      </c>
      <c r="K127" s="70"/>
      <c r="L127" s="69">
        <f>SUM(Q42:Q126)</f>
        <v>10.938000000000002</v>
      </c>
    </row>
    <row r="132" spans="1:12" ht="14.25" hidden="1" x14ac:dyDescent="0.2">
      <c r="A132" s="52" t="s">
        <v>343</v>
      </c>
      <c r="B132" s="52"/>
      <c r="C132" s="10" t="s">
        <v>344</v>
      </c>
      <c r="D132" s="48"/>
      <c r="E132" s="48"/>
      <c r="F132" s="48"/>
      <c r="G132" s="48"/>
      <c r="H132" s="48"/>
      <c r="I132" s="11"/>
      <c r="J132" s="10"/>
      <c r="K132" s="11"/>
      <c r="L132" s="11"/>
    </row>
    <row r="133" spans="1:12" ht="14.25" hidden="1" x14ac:dyDescent="0.2">
      <c r="A133" s="11"/>
      <c r="B133" s="11"/>
      <c r="C133" s="10"/>
      <c r="D133" s="53" t="s">
        <v>345</v>
      </c>
      <c r="E133" s="53"/>
      <c r="F133" s="53"/>
      <c r="G133" s="53"/>
      <c r="H133" s="53"/>
      <c r="I133" s="11"/>
      <c r="J133" s="10"/>
      <c r="K133" s="11"/>
      <c r="L133" s="11"/>
    </row>
    <row r="134" spans="1:12" ht="14.25" hidden="1" x14ac:dyDescent="0.2">
      <c r="A134" s="11"/>
      <c r="B134" s="11"/>
      <c r="C134" s="10"/>
      <c r="D134" s="11"/>
      <c r="E134" s="11"/>
      <c r="F134" s="11"/>
      <c r="G134" s="11"/>
      <c r="H134" s="11"/>
      <c r="I134" s="11"/>
      <c r="J134" s="10"/>
      <c r="K134" s="11"/>
      <c r="L134" s="11"/>
    </row>
    <row r="135" spans="1:12" ht="14.25" x14ac:dyDescent="0.2">
      <c r="A135" s="52" t="s">
        <v>343</v>
      </c>
      <c r="B135" s="52"/>
      <c r="C135" s="10" t="s">
        <v>346</v>
      </c>
      <c r="D135" s="48" t="str">
        <f>IF(Source!AC12&lt;&gt;"", Source!AC12," ")</f>
        <v xml:space="preserve"> </v>
      </c>
      <c r="E135" s="48"/>
      <c r="F135" s="48"/>
      <c r="G135" s="48"/>
      <c r="H135" s="48"/>
      <c r="I135" s="11" t="str">
        <f>IF(Source!AB12&lt;&gt;"", Source!AB12," ")</f>
        <v xml:space="preserve"> </v>
      </c>
      <c r="J135" s="10"/>
      <c r="K135" s="11"/>
      <c r="L135" s="11"/>
    </row>
    <row r="136" spans="1:12" ht="14.25" x14ac:dyDescent="0.2">
      <c r="A136" s="11"/>
      <c r="B136" s="11"/>
      <c r="C136" s="11"/>
      <c r="D136" s="53" t="s">
        <v>345</v>
      </c>
      <c r="E136" s="53"/>
      <c r="F136" s="53"/>
      <c r="G136" s="53"/>
      <c r="H136" s="53"/>
      <c r="I136" s="11"/>
      <c r="J136" s="11"/>
      <c r="K136" s="11"/>
      <c r="L136" s="11"/>
    </row>
    <row r="137" spans="1:12" ht="14.25" x14ac:dyDescent="0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ht="14.25" x14ac:dyDescent="0.2">
      <c r="A138" s="11"/>
      <c r="B138" s="11"/>
      <c r="C138" s="10" t="s">
        <v>347</v>
      </c>
      <c r="D138" s="48" t="str">
        <f>IF(Source!AE12&lt;&gt;"", Source!AE12," ")</f>
        <v xml:space="preserve"> </v>
      </c>
      <c r="E138" s="48"/>
      <c r="F138" s="48"/>
      <c r="G138" s="48"/>
      <c r="H138" s="48"/>
      <c r="I138" s="11" t="str">
        <f>IF(Source!AD12&lt;&gt;"", Source!AD12," ")</f>
        <v xml:space="preserve"> </v>
      </c>
      <c r="J138" s="10"/>
      <c r="K138" s="11"/>
      <c r="L138" s="11"/>
    </row>
    <row r="139" spans="1:12" ht="14.25" x14ac:dyDescent="0.2">
      <c r="A139" s="11"/>
      <c r="B139" s="11"/>
      <c r="C139" s="11"/>
      <c r="D139" s="53" t="s">
        <v>345</v>
      </c>
      <c r="E139" s="53"/>
      <c r="F139" s="53"/>
      <c r="G139" s="53"/>
      <c r="H139" s="53"/>
      <c r="I139" s="11"/>
      <c r="J139" s="11"/>
      <c r="K139" s="11"/>
      <c r="L139" s="11"/>
    </row>
  </sheetData>
  <mergeCells count="100">
    <mergeCell ref="J95:K95"/>
    <mergeCell ref="G95:H95"/>
    <mergeCell ref="A103:L103"/>
    <mergeCell ref="G99:H99"/>
    <mergeCell ref="J99:K99"/>
    <mergeCell ref="A99:F99"/>
    <mergeCell ref="J97:K97"/>
    <mergeCell ref="G97:H97"/>
    <mergeCell ref="J121:K121"/>
    <mergeCell ref="G121:H121"/>
    <mergeCell ref="J115:K115"/>
    <mergeCell ref="G115:H115"/>
    <mergeCell ref="J109:K109"/>
    <mergeCell ref="G109:H109"/>
    <mergeCell ref="J51:K51"/>
    <mergeCell ref="G51:H51"/>
    <mergeCell ref="A44:L44"/>
    <mergeCell ref="A42:L42"/>
    <mergeCell ref="G127:H127"/>
    <mergeCell ref="J127:K127"/>
    <mergeCell ref="A127:F127"/>
    <mergeCell ref="G123:H123"/>
    <mergeCell ref="J123:K123"/>
    <mergeCell ref="A123:F123"/>
    <mergeCell ref="J76:K76"/>
    <mergeCell ref="G76:H76"/>
    <mergeCell ref="J66:K66"/>
    <mergeCell ref="G66:H66"/>
    <mergeCell ref="A57:L57"/>
    <mergeCell ref="G53:H53"/>
    <mergeCell ref="J53:K53"/>
    <mergeCell ref="A53:F53"/>
    <mergeCell ref="J87:K87"/>
    <mergeCell ref="G87:H87"/>
    <mergeCell ref="J85:K85"/>
    <mergeCell ref="G85:H85"/>
    <mergeCell ref="A82:L82"/>
    <mergeCell ref="G78:H78"/>
    <mergeCell ref="J78:K78"/>
    <mergeCell ref="A78:F78"/>
    <mergeCell ref="A38:L38"/>
    <mergeCell ref="D133:H133"/>
    <mergeCell ref="D136:H136"/>
    <mergeCell ref="D139:H139"/>
    <mergeCell ref="J93:K93"/>
    <mergeCell ref="G93:H93"/>
    <mergeCell ref="J91:K91"/>
    <mergeCell ref="G91:H91"/>
    <mergeCell ref="J89:K89"/>
    <mergeCell ref="G89:H89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83"/>
  <sheetViews>
    <sheetView workbookViewId="0">
      <selection activeCell="A279" sqref="A279:AN27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278</v>
      </c>
      <c r="C12" s="1">
        <v>0</v>
      </c>
      <c r="D12" s="1">
        <f>ROW(A213)</f>
        <v>213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B213</f>
        <v>278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Устройство ответвлений от ВЛ-0,4 кВ к зданиям проводом СИП-4 4х16 (1 ответвление)</v>
      </c>
      <c r="H18" s="2"/>
      <c r="I18" s="2"/>
      <c r="J18" s="2"/>
      <c r="K18" s="2"/>
      <c r="L18" s="2"/>
      <c r="M18" s="2"/>
      <c r="N18" s="2"/>
      <c r="O18" s="2">
        <f t="shared" ref="O18:AT18" si="1">O213</f>
        <v>9007.7800000000007</v>
      </c>
      <c r="P18" s="2">
        <f t="shared" si="1"/>
        <v>3700.42</v>
      </c>
      <c r="Q18" s="2">
        <f t="shared" si="1"/>
        <v>1577.64</v>
      </c>
      <c r="R18" s="2">
        <f t="shared" si="1"/>
        <v>481.39</v>
      </c>
      <c r="S18" s="2">
        <f t="shared" si="1"/>
        <v>3729.72</v>
      </c>
      <c r="T18" s="2">
        <f t="shared" si="1"/>
        <v>0</v>
      </c>
      <c r="U18" s="2">
        <f t="shared" si="1"/>
        <v>10.937999999999999</v>
      </c>
      <c r="V18" s="2">
        <f t="shared" si="1"/>
        <v>1.381</v>
      </c>
      <c r="W18" s="2">
        <f t="shared" si="1"/>
        <v>0.2</v>
      </c>
      <c r="X18" s="2">
        <f t="shared" si="1"/>
        <v>3930.68</v>
      </c>
      <c r="Y18" s="2">
        <f t="shared" si="1"/>
        <v>2437.94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15376.4</v>
      </c>
      <c r="AS18" s="2">
        <f t="shared" si="1"/>
        <v>8103.5</v>
      </c>
      <c r="AT18" s="2">
        <f t="shared" si="1"/>
        <v>5560.09</v>
      </c>
      <c r="AU18" s="2">
        <f t="shared" ref="AU18:BZ18" si="2">AU213</f>
        <v>1712.81</v>
      </c>
      <c r="AV18" s="2">
        <f t="shared" si="2"/>
        <v>3700.42</v>
      </c>
      <c r="AW18" s="2">
        <f t="shared" si="2"/>
        <v>3700.42</v>
      </c>
      <c r="AX18" s="2">
        <f t="shared" si="2"/>
        <v>0</v>
      </c>
      <c r="AY18" s="2">
        <f t="shared" si="2"/>
        <v>3700.42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CA213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DG213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EM213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FS213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ROW(A183)</f>
        <v>183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B183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O183</f>
        <v>9007.7800000000007</v>
      </c>
      <c r="P22" s="2">
        <f t="shared" si="8"/>
        <v>3700.42</v>
      </c>
      <c r="Q22" s="2">
        <f t="shared" si="8"/>
        <v>1577.64</v>
      </c>
      <c r="R22" s="2">
        <f t="shared" si="8"/>
        <v>481.39</v>
      </c>
      <c r="S22" s="2">
        <f t="shared" si="8"/>
        <v>3729.72</v>
      </c>
      <c r="T22" s="2">
        <f t="shared" si="8"/>
        <v>0</v>
      </c>
      <c r="U22" s="2">
        <f t="shared" si="8"/>
        <v>10.937999999999999</v>
      </c>
      <c r="V22" s="2">
        <f t="shared" si="8"/>
        <v>1.381</v>
      </c>
      <c r="W22" s="2">
        <f t="shared" si="8"/>
        <v>0.2</v>
      </c>
      <c r="X22" s="2">
        <f t="shared" si="8"/>
        <v>3930.68</v>
      </c>
      <c r="Y22" s="2">
        <f t="shared" si="8"/>
        <v>2437.94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15376.4</v>
      </c>
      <c r="AS22" s="2">
        <f t="shared" si="8"/>
        <v>8103.5</v>
      </c>
      <c r="AT22" s="2">
        <f t="shared" si="8"/>
        <v>5560.09</v>
      </c>
      <c r="AU22" s="2">
        <f t="shared" ref="AU22:BZ22" si="9">AU183</f>
        <v>1712.81</v>
      </c>
      <c r="AV22" s="2">
        <f t="shared" si="9"/>
        <v>3700.42</v>
      </c>
      <c r="AW22" s="2">
        <f t="shared" si="9"/>
        <v>3700.42</v>
      </c>
      <c r="AX22" s="2">
        <f t="shared" si="9"/>
        <v>0</v>
      </c>
      <c r="AY22" s="2">
        <f t="shared" si="9"/>
        <v>3700.42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369.74</v>
      </c>
      <c r="P26" s="2">
        <f t="shared" si="15"/>
        <v>0</v>
      </c>
      <c r="Q26" s="2">
        <f t="shared" si="15"/>
        <v>78.739999999999995</v>
      </c>
      <c r="R26" s="2">
        <f t="shared" si="15"/>
        <v>0</v>
      </c>
      <c r="S26" s="2">
        <f t="shared" si="15"/>
        <v>291</v>
      </c>
      <c r="T26" s="2">
        <f t="shared" si="15"/>
        <v>0</v>
      </c>
      <c r="U26" s="2">
        <f t="shared" si="15"/>
        <v>1.03</v>
      </c>
      <c r="V26" s="2">
        <f t="shared" si="15"/>
        <v>0</v>
      </c>
      <c r="W26" s="2">
        <f t="shared" si="15"/>
        <v>0</v>
      </c>
      <c r="X26" s="2">
        <f t="shared" si="15"/>
        <v>305.55</v>
      </c>
      <c r="Y26" s="2">
        <f t="shared" si="15"/>
        <v>174.6</v>
      </c>
      <c r="Z26" s="2">
        <f t="shared" si="15"/>
        <v>0</v>
      </c>
      <c r="AA26" s="2">
        <f t="shared" si="15"/>
        <v>0</v>
      </c>
      <c r="AB26" s="2">
        <f t="shared" si="15"/>
        <v>369.74</v>
      </c>
      <c r="AC26" s="2">
        <f t="shared" si="15"/>
        <v>0</v>
      </c>
      <c r="AD26" s="2">
        <f t="shared" si="15"/>
        <v>78.739999999999995</v>
      </c>
      <c r="AE26" s="2">
        <f t="shared" si="15"/>
        <v>0</v>
      </c>
      <c r="AF26" s="2">
        <f t="shared" si="15"/>
        <v>291</v>
      </c>
      <c r="AG26" s="2">
        <f t="shared" si="15"/>
        <v>0</v>
      </c>
      <c r="AH26" s="2">
        <f t="shared" si="15"/>
        <v>1.03</v>
      </c>
      <c r="AI26" s="2">
        <f t="shared" si="15"/>
        <v>0</v>
      </c>
      <c r="AJ26" s="2">
        <f t="shared" si="15"/>
        <v>0</v>
      </c>
      <c r="AK26" s="2">
        <f t="shared" si="15"/>
        <v>305.55</v>
      </c>
      <c r="AL26" s="2">
        <f t="shared" si="15"/>
        <v>174.6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849.89</v>
      </c>
      <c r="AS26" s="2">
        <f t="shared" si="15"/>
        <v>849.89</v>
      </c>
      <c r="AT26" s="2">
        <f t="shared" si="15"/>
        <v>0</v>
      </c>
      <c r="AU26" s="2">
        <f t="shared" ref="AU26:BZ26" si="16">AU30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849.89</v>
      </c>
      <c r="CB26" s="2">
        <f t="shared" si="17"/>
        <v>849.89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369.74</v>
      </c>
      <c r="P28">
        <f>ROUND(CQ28*I28,2)</f>
        <v>0</v>
      </c>
      <c r="Q28">
        <f>ROUND(CR28*I28,2)</f>
        <v>78.739999999999995</v>
      </c>
      <c r="R28">
        <f>ROUND(CS28*I28,2)</f>
        <v>0</v>
      </c>
      <c r="S28">
        <f>ROUND(CT28*I28,2)</f>
        <v>291</v>
      </c>
      <c r="T28">
        <f>ROUND(CU28*I28,2)</f>
        <v>0</v>
      </c>
      <c r="U28">
        <f>CV28*I28</f>
        <v>1.03</v>
      </c>
      <c r="V28">
        <f>CW28*I28</f>
        <v>0</v>
      </c>
      <c r="W28">
        <f>ROUND(CX28*I28,2)</f>
        <v>0</v>
      </c>
      <c r="X28">
        <f>ROUND(CY28,2)</f>
        <v>305.55</v>
      </c>
      <c r="Y28">
        <f>ROUND(CZ28,2)</f>
        <v>174.6</v>
      </c>
      <c r="AA28">
        <v>109228839</v>
      </c>
      <c r="AB28">
        <f>ROUND((AC28+AD28+AF28),6)</f>
        <v>12.78</v>
      </c>
      <c r="AC28">
        <f>ROUND((ES28),6)</f>
        <v>0</v>
      </c>
      <c r="AD28">
        <f>ROUND((((ET28)-(EU28))+AE28),6)</f>
        <v>4.3600000000000003</v>
      </c>
      <c r="AE28">
        <f>ROUND((EU28),6)</f>
        <v>0</v>
      </c>
      <c r="AF28">
        <f>ROUND((EV28),6)</f>
        <v>8.42</v>
      </c>
      <c r="AG28">
        <f>ROUND((AP28),6)</f>
        <v>0</v>
      </c>
      <c r="AH28">
        <f>(EW28)</f>
        <v>1.03</v>
      </c>
      <c r="AI28">
        <f>(EX28)</f>
        <v>0</v>
      </c>
      <c r="AJ28">
        <f>(AS28)</f>
        <v>0</v>
      </c>
      <c r="AK28">
        <v>12.78</v>
      </c>
      <c r="AL28">
        <v>0</v>
      </c>
      <c r="AM28">
        <v>4.3600000000000003</v>
      </c>
      <c r="AN28">
        <v>0</v>
      </c>
      <c r="AO28">
        <v>8.42</v>
      </c>
      <c r="AP28">
        <v>0</v>
      </c>
      <c r="AQ28">
        <v>1.03</v>
      </c>
      <c r="AR28">
        <v>0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18.059999999999999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19</v>
      </c>
      <c r="BM28">
        <v>33001</v>
      </c>
      <c r="BN28">
        <v>0</v>
      </c>
      <c r="BO28" t="s">
        <v>16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369.74</v>
      </c>
      <c r="CQ28">
        <f>AC28*BC28</f>
        <v>0</v>
      </c>
      <c r="CR28">
        <f>AD28*BB28</f>
        <v>78.741600000000005</v>
      </c>
      <c r="CS28">
        <f>AE28*BS28</f>
        <v>0</v>
      </c>
      <c r="CT28">
        <f>AF28*BA28</f>
        <v>290.99520000000001</v>
      </c>
      <c r="CU28">
        <f>AG28</f>
        <v>0</v>
      </c>
      <c r="CV28">
        <f>AH28</f>
        <v>1.03</v>
      </c>
      <c r="CW28">
        <f>AI28</f>
        <v>0</v>
      </c>
      <c r="CX28">
        <f>AJ28</f>
        <v>0</v>
      </c>
      <c r="CY28">
        <f>(((S28+R28)*AT28)/100)</f>
        <v>305.55</v>
      </c>
      <c r="CZ28">
        <f>(((S28+R28)*AU28)/100)</f>
        <v>174.6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102156879</v>
      </c>
      <c r="EF28">
        <v>2</v>
      </c>
      <c r="EG28" t="s">
        <v>20</v>
      </c>
      <c r="EH28">
        <v>0</v>
      </c>
      <c r="EI28" t="s">
        <v>3</v>
      </c>
      <c r="EJ28">
        <v>1</v>
      </c>
      <c r="EK28">
        <v>33001</v>
      </c>
      <c r="EL28" t="s">
        <v>21</v>
      </c>
      <c r="EM28" t="s">
        <v>22</v>
      </c>
      <c r="EO28" t="s">
        <v>3</v>
      </c>
      <c r="EQ28">
        <v>131072</v>
      </c>
      <c r="ER28">
        <v>12.78</v>
      </c>
      <c r="ES28">
        <v>0</v>
      </c>
      <c r="ET28">
        <v>4.3600000000000003</v>
      </c>
      <c r="EU28">
        <v>0</v>
      </c>
      <c r="EV28">
        <v>8.42</v>
      </c>
      <c r="EW28">
        <v>1.03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1797913267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849.89</v>
      </c>
      <c r="GN28">
        <f>IF(OR(BI28=0,BI28=1),ROUND(O28+X28+Y28,2),0)</f>
        <v>849.89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Демонтажные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369.74</v>
      </c>
      <c r="P30" s="2">
        <f t="shared" si="21"/>
        <v>0</v>
      </c>
      <c r="Q30" s="2">
        <f t="shared" si="21"/>
        <v>78.739999999999995</v>
      </c>
      <c r="R30" s="2">
        <f t="shared" si="21"/>
        <v>0</v>
      </c>
      <c r="S30" s="2">
        <f t="shared" si="21"/>
        <v>291</v>
      </c>
      <c r="T30" s="2">
        <f t="shared" si="21"/>
        <v>0</v>
      </c>
      <c r="U30" s="2">
        <f>AH30</f>
        <v>1.03</v>
      </c>
      <c r="V30" s="2">
        <f>AI30</f>
        <v>0</v>
      </c>
      <c r="W30" s="2">
        <f>ROUND(AJ30,2)</f>
        <v>0</v>
      </c>
      <c r="X30" s="2">
        <f>ROUND(AK30,2)</f>
        <v>305.55</v>
      </c>
      <c r="Y30" s="2">
        <f>ROUND(AL30,2)</f>
        <v>174.6</v>
      </c>
      <c r="Z30" s="2"/>
      <c r="AA30" s="2"/>
      <c r="AB30" s="2">
        <f>ROUND(SUMIF(AA28:AA28,"=109228839",O28:O28),2)</f>
        <v>369.74</v>
      </c>
      <c r="AC30" s="2">
        <f>ROUND(SUMIF(AA28:AA28,"=109228839",P28:P28),2)</f>
        <v>0</v>
      </c>
      <c r="AD30" s="2">
        <f>ROUND(SUMIF(AA28:AA28,"=109228839",Q28:Q28),2)</f>
        <v>78.739999999999995</v>
      </c>
      <c r="AE30" s="2">
        <f>ROUND(SUMIF(AA28:AA28,"=109228839",R28:R28),2)</f>
        <v>0</v>
      </c>
      <c r="AF30" s="2">
        <f>ROUND(SUMIF(AA28:AA28,"=109228839",S28:S28),2)</f>
        <v>291</v>
      </c>
      <c r="AG30" s="2">
        <f>ROUND(SUMIF(AA28:AA28,"=109228839",T28:T28),2)</f>
        <v>0</v>
      </c>
      <c r="AH30" s="2">
        <f>SUMIF(AA28:AA28,"=109228839",U28:U28)</f>
        <v>1.03</v>
      </c>
      <c r="AI30" s="2">
        <f>SUMIF(AA28:AA28,"=109228839",V28:V28)</f>
        <v>0</v>
      </c>
      <c r="AJ30" s="2">
        <f>ROUND(SUMIF(AA28:AA28,"=109228839",W28:W28),2)</f>
        <v>0</v>
      </c>
      <c r="AK30" s="2">
        <f>ROUND(SUMIF(AA28:AA28,"=109228839",X28:X28),2)</f>
        <v>305.55</v>
      </c>
      <c r="AL30" s="2">
        <f>ROUND(SUMIF(AA28:AA28,"=109228839",Y28:Y28),2)</f>
        <v>174.6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849.89</v>
      </c>
      <c r="AS30" s="2">
        <f t="shared" si="22"/>
        <v>849.89</v>
      </c>
      <c r="AT30" s="2">
        <f t="shared" si="22"/>
        <v>0</v>
      </c>
      <c r="AU30" s="2">
        <f t="shared" si="22"/>
        <v>0</v>
      </c>
      <c r="AV30" s="2">
        <f t="shared" si="22"/>
        <v>0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ROUND(SUMIF(AA28:AA28,"=109228839",FQ28:FQ28),2)</f>
        <v>0</v>
      </c>
      <c r="BY30" s="2">
        <f>ROUND(SUMIF(AA28:AA28,"=109228839",FR28:FR28),2)</f>
        <v>0</v>
      </c>
      <c r="BZ30" s="2">
        <f>ROUND(SUMIF(AA28:AA28,"=109228839",GL28:GL28),2)</f>
        <v>0</v>
      </c>
      <c r="CA30" s="2">
        <f>ROUND(SUMIF(AA28:AA28,"=109228839",GM28:GM28),2)</f>
        <v>849.89</v>
      </c>
      <c r="CB30" s="2">
        <f>ROUND(SUMIF(AA28:AA28,"=109228839",GN28:GN28),2)</f>
        <v>849.89</v>
      </c>
      <c r="CC30" s="2">
        <f>ROUND(SUMIF(AA28:AA28,"=109228839",GO28:GO28),2)</f>
        <v>0</v>
      </c>
      <c r="CD30" s="2">
        <f>ROUND(SUMIF(AA28:AA28,"=109228839",GP28:GP28),2)</f>
        <v>0</v>
      </c>
      <c r="CE30" s="2">
        <f>AC30-BX30</f>
        <v>0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0</v>
      </c>
      <c r="CJ30" s="2">
        <f>ROUND(SUMIF(AA28:AA28,"=109228839",GX28:GX28),2)</f>
        <v>0</v>
      </c>
      <c r="CK30" s="2">
        <f>ROUND(SUMIF(AA28:AA28,"=109228839",GY28:GY28),2)</f>
        <v>0</v>
      </c>
      <c r="CL30" s="2">
        <f>ROUND(SUMIF(AA28:AA28,"=109228839",GZ28:GZ28),2)</f>
        <v>0</v>
      </c>
      <c r="CM30" s="2">
        <f>ROUND(SUMIF(AA28:AA28,"=109228839",HD28:HD28),2)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369.74</v>
      </c>
      <c r="G32" s="4" t="s">
        <v>23</v>
      </c>
      <c r="H32" s="4" t="s">
        <v>24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369.74</v>
      </c>
      <c r="X32" s="4">
        <v>1</v>
      </c>
      <c r="Y32" s="4">
        <v>369.74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0</v>
      </c>
      <c r="G33" s="4" t="s">
        <v>25</v>
      </c>
      <c r="H33" s="4" t="s">
        <v>26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27</v>
      </c>
      <c r="H34" s="4" t="s">
        <v>28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0</v>
      </c>
      <c r="G35" s="4" t="s">
        <v>29</v>
      </c>
      <c r="H35" s="4" t="s">
        <v>30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31</v>
      </c>
      <c r="H36" s="4" t="s">
        <v>32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33</v>
      </c>
      <c r="H37" s="4" t="s">
        <v>34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35</v>
      </c>
      <c r="H38" s="4" t="s">
        <v>36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37</v>
      </c>
      <c r="H39" s="4" t="s">
        <v>38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39</v>
      </c>
      <c r="H40" s="4" t="s">
        <v>40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41</v>
      </c>
      <c r="H41" s="4" t="s">
        <v>42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78.739999999999995</v>
      </c>
      <c r="G42" s="4" t="s">
        <v>43</v>
      </c>
      <c r="H42" s="4" t="s">
        <v>44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78.739999999999995</v>
      </c>
      <c r="X42" s="4">
        <v>1</v>
      </c>
      <c r="Y42" s="4">
        <v>78.739999999999995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45</v>
      </c>
      <c r="H43" s="4" t="s">
        <v>46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0</v>
      </c>
      <c r="G44" s="4" t="s">
        <v>47</v>
      </c>
      <c r="H44" s="4" t="s">
        <v>48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291</v>
      </c>
      <c r="G45" s="4" t="s">
        <v>49</v>
      </c>
      <c r="H45" s="4" t="s">
        <v>50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291</v>
      </c>
      <c r="X45" s="4">
        <v>1</v>
      </c>
      <c r="Y45" s="4">
        <v>291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51</v>
      </c>
      <c r="H46" s="4" t="s">
        <v>52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849.89</v>
      </c>
      <c r="G47" s="4" t="s">
        <v>53</v>
      </c>
      <c r="H47" s="4" t="s">
        <v>54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849.89</v>
      </c>
      <c r="X47" s="4">
        <v>1</v>
      </c>
      <c r="Y47" s="4">
        <v>849.89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0</v>
      </c>
      <c r="G48" s="4" t="s">
        <v>55</v>
      </c>
      <c r="H48" s="4" t="s">
        <v>56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57</v>
      </c>
      <c r="H49" s="4" t="s">
        <v>58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59</v>
      </c>
      <c r="H50" s="4" t="s">
        <v>60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61</v>
      </c>
      <c r="H51" s="4" t="s">
        <v>62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1.03</v>
      </c>
      <c r="G52" s="4" t="s">
        <v>63</v>
      </c>
      <c r="H52" s="4" t="s">
        <v>64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1.03</v>
      </c>
      <c r="X52" s="4">
        <v>1</v>
      </c>
      <c r="Y52" s="4">
        <v>1.03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65</v>
      </c>
      <c r="H53" s="4" t="s">
        <v>66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67</v>
      </c>
      <c r="H54" s="4" t="s">
        <v>68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69</v>
      </c>
      <c r="H55" s="4" t="s">
        <v>70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305.55</v>
      </c>
      <c r="G56" s="4" t="s">
        <v>71</v>
      </c>
      <c r="H56" s="4" t="s">
        <v>72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305.55</v>
      </c>
      <c r="X56" s="4">
        <v>1</v>
      </c>
      <c r="Y56" s="4">
        <v>305.55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174.6</v>
      </c>
      <c r="G57" s="4" t="s">
        <v>73</v>
      </c>
      <c r="H57" s="4" t="s">
        <v>74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174.6</v>
      </c>
      <c r="X57" s="4">
        <v>1</v>
      </c>
      <c r="Y57" s="4">
        <v>174.6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849.89</v>
      </c>
      <c r="G58" s="4" t="s">
        <v>75</v>
      </c>
      <c r="H58" s="4" t="s">
        <v>76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849.89</v>
      </c>
      <c r="X58" s="4">
        <v>1</v>
      </c>
      <c r="Y58" s="4">
        <v>849.89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ROW(A73)</f>
        <v>73</v>
      </c>
      <c r="E60" s="1"/>
      <c r="F60" s="1" t="s">
        <v>13</v>
      </c>
      <c r="G60" s="1" t="s">
        <v>77</v>
      </c>
      <c r="H60" s="1" t="s">
        <v>3</v>
      </c>
      <c r="I60" s="1">
        <v>0</v>
      </c>
      <c r="J60" s="1"/>
      <c r="K60" s="1">
        <v>0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B73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Строительно-монтажные работы</v>
      </c>
      <c r="H62" s="2"/>
      <c r="I62" s="2"/>
      <c r="J62" s="2"/>
      <c r="K62" s="2"/>
      <c r="L62" s="2"/>
      <c r="M62" s="2"/>
      <c r="N62" s="2"/>
      <c r="O62" s="2">
        <f t="shared" ref="O62:AT62" si="24">O73</f>
        <v>4403.08</v>
      </c>
      <c r="P62" s="2">
        <f t="shared" si="24"/>
        <v>300.98</v>
      </c>
      <c r="Q62" s="2">
        <f t="shared" si="24"/>
        <v>1498.9</v>
      </c>
      <c r="R62" s="2">
        <f t="shared" si="24"/>
        <v>481.39</v>
      </c>
      <c r="S62" s="2">
        <f t="shared" si="24"/>
        <v>2603.1999999999998</v>
      </c>
      <c r="T62" s="2">
        <f t="shared" si="24"/>
        <v>0</v>
      </c>
      <c r="U62" s="2">
        <f t="shared" si="24"/>
        <v>8.02</v>
      </c>
      <c r="V62" s="2">
        <f t="shared" si="24"/>
        <v>1.381</v>
      </c>
      <c r="W62" s="2">
        <f t="shared" si="24"/>
        <v>0</v>
      </c>
      <c r="X62" s="2">
        <f t="shared" si="24"/>
        <v>3082.04</v>
      </c>
      <c r="Y62" s="2">
        <f t="shared" si="24"/>
        <v>1929.14</v>
      </c>
      <c r="Z62" s="2">
        <f t="shared" si="24"/>
        <v>0</v>
      </c>
      <c r="AA62" s="2">
        <f t="shared" si="24"/>
        <v>0</v>
      </c>
      <c r="AB62" s="2">
        <f t="shared" si="24"/>
        <v>4403.08</v>
      </c>
      <c r="AC62" s="2">
        <f t="shared" si="24"/>
        <v>300.98</v>
      </c>
      <c r="AD62" s="2">
        <f t="shared" si="24"/>
        <v>1498.9</v>
      </c>
      <c r="AE62" s="2">
        <f t="shared" si="24"/>
        <v>481.39</v>
      </c>
      <c r="AF62" s="2">
        <f t="shared" si="24"/>
        <v>2603.1999999999998</v>
      </c>
      <c r="AG62" s="2">
        <f t="shared" si="24"/>
        <v>0</v>
      </c>
      <c r="AH62" s="2">
        <f t="shared" si="24"/>
        <v>8.02</v>
      </c>
      <c r="AI62" s="2">
        <f t="shared" si="24"/>
        <v>1.381</v>
      </c>
      <c r="AJ62" s="2">
        <f t="shared" si="24"/>
        <v>0</v>
      </c>
      <c r="AK62" s="2">
        <f t="shared" si="24"/>
        <v>3082.04</v>
      </c>
      <c r="AL62" s="2">
        <f t="shared" si="24"/>
        <v>1929.14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0</v>
      </c>
      <c r="AQ62" s="2">
        <f t="shared" si="24"/>
        <v>0</v>
      </c>
      <c r="AR62" s="2">
        <f t="shared" si="24"/>
        <v>9414.26</v>
      </c>
      <c r="AS62" s="2">
        <f t="shared" si="24"/>
        <v>5129.96</v>
      </c>
      <c r="AT62" s="2">
        <f t="shared" si="24"/>
        <v>4284.3</v>
      </c>
      <c r="AU62" s="2">
        <f t="shared" ref="AU62:BZ62" si="25">AU73</f>
        <v>0</v>
      </c>
      <c r="AV62" s="2">
        <f t="shared" si="25"/>
        <v>300.98</v>
      </c>
      <c r="AW62" s="2">
        <f t="shared" si="25"/>
        <v>300.98</v>
      </c>
      <c r="AX62" s="2">
        <f t="shared" si="25"/>
        <v>0</v>
      </c>
      <c r="AY62" s="2">
        <f t="shared" si="25"/>
        <v>300.98</v>
      </c>
      <c r="AZ62" s="2">
        <f t="shared" si="25"/>
        <v>0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0</v>
      </c>
      <c r="BZ62" s="2">
        <f t="shared" si="25"/>
        <v>0</v>
      </c>
      <c r="CA62" s="2">
        <f t="shared" ref="CA62:DF62" si="26">CA73</f>
        <v>9414.26</v>
      </c>
      <c r="CB62" s="2">
        <f t="shared" si="26"/>
        <v>5129.96</v>
      </c>
      <c r="CC62" s="2">
        <f t="shared" si="26"/>
        <v>4284.3</v>
      </c>
      <c r="CD62" s="2">
        <f t="shared" si="26"/>
        <v>0</v>
      </c>
      <c r="CE62" s="2">
        <f t="shared" si="26"/>
        <v>300.98</v>
      </c>
      <c r="CF62" s="2">
        <f t="shared" si="26"/>
        <v>300.98</v>
      </c>
      <c r="CG62" s="2">
        <f t="shared" si="26"/>
        <v>0</v>
      </c>
      <c r="CH62" s="2">
        <f t="shared" si="26"/>
        <v>300.98</v>
      </c>
      <c r="CI62" s="2">
        <f t="shared" si="26"/>
        <v>0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DG73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EM73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FS73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C64">
        <f>ROW(SmtRes!A13)</f>
        <v>13</v>
      </c>
      <c r="D64">
        <f>ROW(EtalonRes!A13)</f>
        <v>13</v>
      </c>
      <c r="E64" t="s">
        <v>78</v>
      </c>
      <c r="F64" t="s">
        <v>79</v>
      </c>
      <c r="G64" t="s">
        <v>80</v>
      </c>
      <c r="H64" t="s">
        <v>18</v>
      </c>
      <c r="I64">
        <v>1</v>
      </c>
      <c r="J64">
        <v>0</v>
      </c>
      <c r="K64">
        <v>1</v>
      </c>
      <c r="O64">
        <f t="shared" ref="O64:O71" si="30">ROUND(CP64,2)</f>
        <v>2627.18</v>
      </c>
      <c r="P64">
        <f t="shared" ref="P64:P71" si="31">ROUND(CQ64*I64,2)</f>
        <v>118.55</v>
      </c>
      <c r="Q64">
        <f t="shared" ref="Q64:Q71" si="32">ROUND(CR64*I64,2)</f>
        <v>1468.03</v>
      </c>
      <c r="R64">
        <f t="shared" ref="R64:R71" si="33">ROUND(CS64*I64,2)</f>
        <v>476.24</v>
      </c>
      <c r="S64">
        <f t="shared" ref="S64:S71" si="34">ROUND(CT64*I64,2)</f>
        <v>1040.5999999999999</v>
      </c>
      <c r="T64">
        <f t="shared" ref="T64:T71" si="35">ROUND(CU64*I64,2)</f>
        <v>0</v>
      </c>
      <c r="U64">
        <f t="shared" ref="U64:U71" si="36">CV64*I64</f>
        <v>3.32</v>
      </c>
      <c r="V64">
        <f t="shared" ref="V64:V71" si="37">CW64*I64</f>
        <v>1.37</v>
      </c>
      <c r="W64">
        <f t="shared" ref="W64:W71" si="38">ROUND(CX64*I64,2)</f>
        <v>0</v>
      </c>
      <c r="X64">
        <f t="shared" ref="X64:Y71" si="39">ROUND(CY64,2)</f>
        <v>1592.68</v>
      </c>
      <c r="Y64">
        <f t="shared" si="39"/>
        <v>910.1</v>
      </c>
      <c r="AA64">
        <v>109228839</v>
      </c>
      <c r="AB64">
        <f t="shared" ref="AB64:AB71" si="40">ROUND((AC64+AD64+AF64),6)</f>
        <v>166.9</v>
      </c>
      <c r="AC64">
        <f t="shared" ref="AC64:AC71" si="41">ROUND((ES64),6)</f>
        <v>7.22</v>
      </c>
      <c r="AD64">
        <f t="shared" ref="AD64:AD71" si="42">ROUND((((ET64)-(EU64))+AE64),6)</f>
        <v>129.57</v>
      </c>
      <c r="AE64">
        <f t="shared" ref="AE64:AF71" si="43">ROUND((EU64),6)</f>
        <v>13.78</v>
      </c>
      <c r="AF64">
        <f t="shared" si="43"/>
        <v>30.11</v>
      </c>
      <c r="AG64">
        <f t="shared" ref="AG64:AG71" si="44">ROUND((AP64),6)</f>
        <v>0</v>
      </c>
      <c r="AH64">
        <f t="shared" ref="AH64:AI71" si="45">(EW64)</f>
        <v>3.32</v>
      </c>
      <c r="AI64">
        <f t="shared" si="45"/>
        <v>1.37</v>
      </c>
      <c r="AJ64">
        <f t="shared" ref="AJ64:AJ71" si="46">(AS64)</f>
        <v>0</v>
      </c>
      <c r="AK64">
        <v>166.9</v>
      </c>
      <c r="AL64">
        <v>7.22</v>
      </c>
      <c r="AM64">
        <v>129.57</v>
      </c>
      <c r="AN64">
        <v>13.78</v>
      </c>
      <c r="AO64">
        <v>30.11</v>
      </c>
      <c r="AP64">
        <v>0</v>
      </c>
      <c r="AQ64">
        <v>3.32</v>
      </c>
      <c r="AR64">
        <v>1.37</v>
      </c>
      <c r="AS64">
        <v>0</v>
      </c>
      <c r="AT64">
        <v>105</v>
      </c>
      <c r="AU64">
        <v>60</v>
      </c>
      <c r="AV64">
        <v>1</v>
      </c>
      <c r="AW64">
        <v>1</v>
      </c>
      <c r="AZ64">
        <v>1</v>
      </c>
      <c r="BA64">
        <v>34.56</v>
      </c>
      <c r="BB64">
        <v>11.33</v>
      </c>
      <c r="BC64">
        <v>16.420000000000002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81</v>
      </c>
      <c r="BM64">
        <v>33001</v>
      </c>
      <c r="BN64">
        <v>0</v>
      </c>
      <c r="BO64" t="s">
        <v>79</v>
      </c>
      <c r="BP64">
        <v>1</v>
      </c>
      <c r="BQ64">
        <v>2</v>
      </c>
      <c r="BR64">
        <v>0</v>
      </c>
      <c r="BS64">
        <v>34.56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105</v>
      </c>
      <c r="CA64">
        <v>60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ref="CP64:CP71" si="47">(P64+Q64+S64)</f>
        <v>2627.18</v>
      </c>
      <c r="CQ64">
        <f t="shared" ref="CQ64:CQ71" si="48">AC64*BC64</f>
        <v>118.55240000000001</v>
      </c>
      <c r="CR64">
        <f t="shared" ref="CR64:CR71" si="49">AD64*BB64</f>
        <v>1468.0281</v>
      </c>
      <c r="CS64">
        <f t="shared" ref="CS64:CS71" si="50">AE64*BS64</f>
        <v>476.23680000000002</v>
      </c>
      <c r="CT64">
        <f t="shared" ref="CT64:CT71" si="51">AF64*BA64</f>
        <v>1040.6016</v>
      </c>
      <c r="CU64">
        <f t="shared" ref="CU64:CX71" si="52">AG64</f>
        <v>0</v>
      </c>
      <c r="CV64">
        <f t="shared" si="52"/>
        <v>3.32</v>
      </c>
      <c r="CW64">
        <f t="shared" si="52"/>
        <v>1.37</v>
      </c>
      <c r="CX64">
        <f t="shared" si="52"/>
        <v>0</v>
      </c>
      <c r="CY64">
        <f t="shared" ref="CY64:CY71" si="53">(((S64+R64)*AT64)/100)</f>
        <v>1592.6819999999998</v>
      </c>
      <c r="CZ64">
        <f t="shared" ref="CZ64:CZ71" si="54">(((S64+R64)*AU64)/100)</f>
        <v>910.10399999999993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18</v>
      </c>
      <c r="DW64" t="s">
        <v>18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102156879</v>
      </c>
      <c r="EF64">
        <v>2</v>
      </c>
      <c r="EG64" t="s">
        <v>20</v>
      </c>
      <c r="EH64">
        <v>0</v>
      </c>
      <c r="EI64" t="s">
        <v>3</v>
      </c>
      <c r="EJ64">
        <v>1</v>
      </c>
      <c r="EK64">
        <v>33001</v>
      </c>
      <c r="EL64" t="s">
        <v>21</v>
      </c>
      <c r="EM64" t="s">
        <v>22</v>
      </c>
      <c r="EO64" t="s">
        <v>3</v>
      </c>
      <c r="EQ64">
        <v>131072</v>
      </c>
      <c r="ER64">
        <v>166.9</v>
      </c>
      <c r="ES64">
        <v>7.22</v>
      </c>
      <c r="ET64">
        <v>129.57</v>
      </c>
      <c r="EU64">
        <v>13.78</v>
      </c>
      <c r="EV64">
        <v>30.11</v>
      </c>
      <c r="EW64">
        <v>3.32</v>
      </c>
      <c r="EX64">
        <v>1.37</v>
      </c>
      <c r="EY64">
        <v>0</v>
      </c>
      <c r="FQ64">
        <v>0</v>
      </c>
      <c r="FR64">
        <f t="shared" ref="FR64:FR71" si="55">ROUND(IF(AND(BH64=3,BI64=3),P64,0),2)</f>
        <v>0</v>
      </c>
      <c r="FS64">
        <v>0</v>
      </c>
      <c r="FX64">
        <v>105</v>
      </c>
      <c r="FY64">
        <v>60</v>
      </c>
      <c r="GA64" t="s">
        <v>3</v>
      </c>
      <c r="GD64">
        <v>1</v>
      </c>
      <c r="GF64">
        <v>386430719</v>
      </c>
      <c r="GG64">
        <v>2</v>
      </c>
      <c r="GH64">
        <v>1</v>
      </c>
      <c r="GI64">
        <v>2</v>
      </c>
      <c r="GJ64">
        <v>0</v>
      </c>
      <c r="GK64">
        <v>0</v>
      </c>
      <c r="GL64">
        <f t="shared" ref="GL64:GL71" si="56">ROUND(IF(AND(BH64=3,BI64=3,FS64&lt;&gt;0),P64,0),2)</f>
        <v>0</v>
      </c>
      <c r="GM64">
        <f t="shared" ref="GM64:GM71" si="57">ROUND(O64+X64+Y64,2)+GX64</f>
        <v>5129.96</v>
      </c>
      <c r="GN64">
        <f t="shared" ref="GN64:GN71" si="58">IF(OR(BI64=0,BI64=1),ROUND(O64+X64+Y64,2),0)</f>
        <v>5129.96</v>
      </c>
      <c r="GO64">
        <f t="shared" ref="GO64:GO71" si="59">IF(BI64=2,ROUND(O64+X64+Y64,2),0)</f>
        <v>0</v>
      </c>
      <c r="GP64">
        <f t="shared" ref="GP64:GP71" si="60">IF(BI64=4,ROUND(O64+X64+Y64,2)+GX64,0)</f>
        <v>0</v>
      </c>
      <c r="GR64">
        <v>0</v>
      </c>
      <c r="GS64">
        <v>3</v>
      </c>
      <c r="GT64">
        <v>0</v>
      </c>
      <c r="GU64" t="s">
        <v>3</v>
      </c>
      <c r="GV64">
        <f t="shared" ref="GV64:GV71" si="61">ROUND((GT64),6)</f>
        <v>0</v>
      </c>
      <c r="GW64">
        <v>1</v>
      </c>
      <c r="GX64">
        <f t="shared" ref="GX64:GX71" si="62">ROUND(HC64*I64,2)</f>
        <v>0</v>
      </c>
      <c r="HA64">
        <v>0</v>
      </c>
      <c r="HB64">
        <v>0</v>
      </c>
      <c r="HC64">
        <f t="shared" ref="HC64:HC71" si="63">GV64*GW64</f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45" x14ac:dyDescent="0.2">
      <c r="A65">
        <v>18</v>
      </c>
      <c r="B65">
        <v>1</v>
      </c>
      <c r="C65">
        <v>7</v>
      </c>
      <c r="E65" t="s">
        <v>82</v>
      </c>
      <c r="F65" t="s">
        <v>83</v>
      </c>
      <c r="G65" t="s">
        <v>84</v>
      </c>
      <c r="H65" t="s">
        <v>85</v>
      </c>
      <c r="I65">
        <f>I64*J65</f>
        <v>0</v>
      </c>
      <c r="J65">
        <v>0</v>
      </c>
      <c r="K65">
        <v>0</v>
      </c>
      <c r="O65">
        <f t="shared" si="30"/>
        <v>0</v>
      </c>
      <c r="P65">
        <f t="shared" si="31"/>
        <v>0</v>
      </c>
      <c r="Q65">
        <f t="shared" si="32"/>
        <v>0</v>
      </c>
      <c r="R65">
        <f t="shared" si="33"/>
        <v>0</v>
      </c>
      <c r="S65">
        <f t="shared" si="34"/>
        <v>0</v>
      </c>
      <c r="T65">
        <f t="shared" si="35"/>
        <v>0</v>
      </c>
      <c r="U65">
        <f t="shared" si="36"/>
        <v>0</v>
      </c>
      <c r="V65">
        <f t="shared" si="37"/>
        <v>0</v>
      </c>
      <c r="W65">
        <f t="shared" si="38"/>
        <v>0</v>
      </c>
      <c r="X65">
        <f t="shared" si="39"/>
        <v>0</v>
      </c>
      <c r="Y65">
        <f t="shared" si="39"/>
        <v>0</v>
      </c>
      <c r="AA65">
        <v>109228839</v>
      </c>
      <c r="AB65">
        <f t="shared" si="40"/>
        <v>9040.01</v>
      </c>
      <c r="AC65">
        <f t="shared" si="41"/>
        <v>9040.01</v>
      </c>
      <c r="AD65">
        <f t="shared" si="42"/>
        <v>0</v>
      </c>
      <c r="AE65">
        <f t="shared" si="43"/>
        <v>0</v>
      </c>
      <c r="AF65">
        <f t="shared" si="43"/>
        <v>0</v>
      </c>
      <c r="AG65">
        <f t="shared" si="44"/>
        <v>0</v>
      </c>
      <c r="AH65">
        <f t="shared" si="45"/>
        <v>0</v>
      </c>
      <c r="AI65">
        <f t="shared" si="45"/>
        <v>0</v>
      </c>
      <c r="AJ65">
        <f t="shared" si="46"/>
        <v>0</v>
      </c>
      <c r="AK65">
        <v>9040.01</v>
      </c>
      <c r="AL65">
        <v>9040.01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105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9.23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86</v>
      </c>
      <c r="BM65">
        <v>33001</v>
      </c>
      <c r="BN65">
        <v>0</v>
      </c>
      <c r="BO65" t="s">
        <v>83</v>
      </c>
      <c r="BP65">
        <v>1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105</v>
      </c>
      <c r="CA65">
        <v>60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47"/>
        <v>0</v>
      </c>
      <c r="CQ65">
        <f t="shared" si="48"/>
        <v>83439.292300000001</v>
      </c>
      <c r="CR65">
        <f t="shared" si="49"/>
        <v>0</v>
      </c>
      <c r="CS65">
        <f t="shared" si="50"/>
        <v>0</v>
      </c>
      <c r="CT65">
        <f t="shared" si="51"/>
        <v>0</v>
      </c>
      <c r="CU65">
        <f t="shared" si="52"/>
        <v>0</v>
      </c>
      <c r="CV65">
        <f t="shared" si="52"/>
        <v>0</v>
      </c>
      <c r="CW65">
        <f t="shared" si="52"/>
        <v>0</v>
      </c>
      <c r="CX65">
        <f t="shared" si="52"/>
        <v>0</v>
      </c>
      <c r="CY65">
        <f t="shared" si="53"/>
        <v>0</v>
      </c>
      <c r="CZ65">
        <f t="shared" si="54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1009</v>
      </c>
      <c r="DV65" t="s">
        <v>85</v>
      </c>
      <c r="DW65" t="s">
        <v>85</v>
      </c>
      <c r="DX65">
        <v>1000</v>
      </c>
      <c r="DZ65" t="s">
        <v>3</v>
      </c>
      <c r="EA65" t="s">
        <v>3</v>
      </c>
      <c r="EB65" t="s">
        <v>3</v>
      </c>
      <c r="EC65" t="s">
        <v>3</v>
      </c>
      <c r="EE65">
        <v>102156879</v>
      </c>
      <c r="EF65">
        <v>2</v>
      </c>
      <c r="EG65" t="s">
        <v>20</v>
      </c>
      <c r="EH65">
        <v>0</v>
      </c>
      <c r="EI65" t="s">
        <v>3</v>
      </c>
      <c r="EJ65">
        <v>1</v>
      </c>
      <c r="EK65">
        <v>33001</v>
      </c>
      <c r="EL65" t="s">
        <v>21</v>
      </c>
      <c r="EM65" t="s">
        <v>22</v>
      </c>
      <c r="EO65" t="s">
        <v>3</v>
      </c>
      <c r="EQ65">
        <v>0</v>
      </c>
      <c r="ER65">
        <v>9040.01</v>
      </c>
      <c r="ES65">
        <v>9040.01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f t="shared" si="55"/>
        <v>0</v>
      </c>
      <c r="FS65">
        <v>0</v>
      </c>
      <c r="FX65">
        <v>105</v>
      </c>
      <c r="FY65">
        <v>60</v>
      </c>
      <c r="GA65" t="s">
        <v>3</v>
      </c>
      <c r="GD65">
        <v>1</v>
      </c>
      <c r="GF65">
        <v>969423507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 t="shared" si="56"/>
        <v>0</v>
      </c>
      <c r="GM65">
        <f t="shared" si="57"/>
        <v>0</v>
      </c>
      <c r="GN65">
        <f t="shared" si="58"/>
        <v>0</v>
      </c>
      <c r="GO65">
        <f t="shared" si="59"/>
        <v>0</v>
      </c>
      <c r="GP65">
        <f t="shared" si="60"/>
        <v>0</v>
      </c>
      <c r="GR65">
        <v>0</v>
      </c>
      <c r="GS65">
        <v>3</v>
      </c>
      <c r="GT65">
        <v>0</v>
      </c>
      <c r="GU65" t="s">
        <v>3</v>
      </c>
      <c r="GV65">
        <f t="shared" si="61"/>
        <v>0</v>
      </c>
      <c r="GW65">
        <v>1</v>
      </c>
      <c r="GX65">
        <f t="shared" si="62"/>
        <v>0</v>
      </c>
      <c r="HA65">
        <v>0</v>
      </c>
      <c r="HB65">
        <v>0</v>
      </c>
      <c r="HC65">
        <f t="shared" si="63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45" x14ac:dyDescent="0.2">
      <c r="A66">
        <v>18</v>
      </c>
      <c r="B66">
        <v>1</v>
      </c>
      <c r="C66">
        <v>9</v>
      </c>
      <c r="E66" t="s">
        <v>87</v>
      </c>
      <c r="F66" t="s">
        <v>88</v>
      </c>
      <c r="G66" t="s">
        <v>89</v>
      </c>
      <c r="H66" t="s">
        <v>90</v>
      </c>
      <c r="I66">
        <f>I64*J66</f>
        <v>0</v>
      </c>
      <c r="J66">
        <v>0</v>
      </c>
      <c r="K66">
        <v>0</v>
      </c>
      <c r="O66">
        <f t="shared" si="30"/>
        <v>0</v>
      </c>
      <c r="P66">
        <f t="shared" si="31"/>
        <v>0</v>
      </c>
      <c r="Q66">
        <f t="shared" si="32"/>
        <v>0</v>
      </c>
      <c r="R66">
        <f t="shared" si="33"/>
        <v>0</v>
      </c>
      <c r="S66">
        <f t="shared" si="34"/>
        <v>0</v>
      </c>
      <c r="T66">
        <f t="shared" si="35"/>
        <v>0</v>
      </c>
      <c r="U66">
        <f t="shared" si="36"/>
        <v>0</v>
      </c>
      <c r="V66">
        <f t="shared" si="37"/>
        <v>0</v>
      </c>
      <c r="W66">
        <f t="shared" si="38"/>
        <v>0</v>
      </c>
      <c r="X66">
        <f t="shared" si="39"/>
        <v>0</v>
      </c>
      <c r="Y66">
        <f t="shared" si="39"/>
        <v>0</v>
      </c>
      <c r="AA66">
        <v>109228839</v>
      </c>
      <c r="AB66">
        <f t="shared" si="40"/>
        <v>0</v>
      </c>
      <c r="AC66">
        <f t="shared" si="41"/>
        <v>0</v>
      </c>
      <c r="AD66">
        <f t="shared" si="42"/>
        <v>0</v>
      </c>
      <c r="AE66">
        <f t="shared" si="43"/>
        <v>0</v>
      </c>
      <c r="AF66">
        <f t="shared" si="43"/>
        <v>0</v>
      </c>
      <c r="AG66">
        <f t="shared" si="44"/>
        <v>0</v>
      </c>
      <c r="AH66">
        <f t="shared" si="45"/>
        <v>0</v>
      </c>
      <c r="AI66">
        <f t="shared" si="45"/>
        <v>0</v>
      </c>
      <c r="AJ66">
        <f t="shared" si="46"/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105</v>
      </c>
      <c r="AU66">
        <v>60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7.45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91</v>
      </c>
      <c r="BM66">
        <v>33001</v>
      </c>
      <c r="BN66">
        <v>0</v>
      </c>
      <c r="BO66" t="s">
        <v>3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105</v>
      </c>
      <c r="CA66">
        <v>60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47"/>
        <v>0</v>
      </c>
      <c r="CQ66">
        <f t="shared" si="48"/>
        <v>0</v>
      </c>
      <c r="CR66">
        <f t="shared" si="49"/>
        <v>0</v>
      </c>
      <c r="CS66">
        <f t="shared" si="50"/>
        <v>0</v>
      </c>
      <c r="CT66">
        <f t="shared" si="51"/>
        <v>0</v>
      </c>
      <c r="CU66">
        <f t="shared" si="52"/>
        <v>0</v>
      </c>
      <c r="CV66">
        <f t="shared" si="52"/>
        <v>0</v>
      </c>
      <c r="CW66">
        <f t="shared" si="52"/>
        <v>0</v>
      </c>
      <c r="CX66">
        <f t="shared" si="52"/>
        <v>0</v>
      </c>
      <c r="CY66">
        <f t="shared" si="53"/>
        <v>0</v>
      </c>
      <c r="CZ66">
        <f t="shared" si="54"/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90</v>
      </c>
      <c r="DW66" t="s">
        <v>90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102156879</v>
      </c>
      <c r="EF66">
        <v>2</v>
      </c>
      <c r="EG66" t="s">
        <v>20</v>
      </c>
      <c r="EH66">
        <v>0</v>
      </c>
      <c r="EI66" t="s">
        <v>3</v>
      </c>
      <c r="EJ66">
        <v>1</v>
      </c>
      <c r="EK66">
        <v>33001</v>
      </c>
      <c r="EL66" t="s">
        <v>21</v>
      </c>
      <c r="EM66" t="s">
        <v>22</v>
      </c>
      <c r="EO66" t="s">
        <v>3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f t="shared" si="55"/>
        <v>0</v>
      </c>
      <c r="FS66">
        <v>0</v>
      </c>
      <c r="FX66">
        <v>105</v>
      </c>
      <c r="FY66">
        <v>60</v>
      </c>
      <c r="GA66" t="s">
        <v>3</v>
      </c>
      <c r="GD66">
        <v>1</v>
      </c>
      <c r="GF66">
        <v>1300580883</v>
      </c>
      <c r="GG66">
        <v>2</v>
      </c>
      <c r="GH66">
        <v>1</v>
      </c>
      <c r="GI66">
        <v>5</v>
      </c>
      <c r="GJ66">
        <v>0</v>
      </c>
      <c r="GK66">
        <v>0</v>
      </c>
      <c r="GL66">
        <f t="shared" si="56"/>
        <v>0</v>
      </c>
      <c r="GM66">
        <f t="shared" si="57"/>
        <v>0</v>
      </c>
      <c r="GN66">
        <f t="shared" si="58"/>
        <v>0</v>
      </c>
      <c r="GO66">
        <f t="shared" si="59"/>
        <v>0</v>
      </c>
      <c r="GP66">
        <f t="shared" si="60"/>
        <v>0</v>
      </c>
      <c r="GR66">
        <v>0</v>
      </c>
      <c r="GS66">
        <v>3</v>
      </c>
      <c r="GT66">
        <v>0</v>
      </c>
      <c r="GU66" t="s">
        <v>3</v>
      </c>
      <c r="GV66">
        <f t="shared" si="61"/>
        <v>0</v>
      </c>
      <c r="GW66">
        <v>1</v>
      </c>
      <c r="GX66">
        <f t="shared" si="62"/>
        <v>0</v>
      </c>
      <c r="HA66">
        <v>0</v>
      </c>
      <c r="HB66">
        <v>0</v>
      </c>
      <c r="HC66">
        <f t="shared" si="63"/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18</v>
      </c>
      <c r="B67">
        <v>1</v>
      </c>
      <c r="C67">
        <v>10</v>
      </c>
      <c r="E67" t="s">
        <v>92</v>
      </c>
      <c r="F67" t="s">
        <v>93</v>
      </c>
      <c r="G67" t="s">
        <v>94</v>
      </c>
      <c r="H67" t="s">
        <v>95</v>
      </c>
      <c r="I67">
        <f>I64*J67</f>
        <v>0</v>
      </c>
      <c r="J67">
        <v>0</v>
      </c>
      <c r="K67">
        <v>0</v>
      </c>
      <c r="O67">
        <f t="shared" si="30"/>
        <v>0</v>
      </c>
      <c r="P67">
        <f t="shared" si="31"/>
        <v>0</v>
      </c>
      <c r="Q67">
        <f t="shared" si="32"/>
        <v>0</v>
      </c>
      <c r="R67">
        <f t="shared" si="33"/>
        <v>0</v>
      </c>
      <c r="S67">
        <f t="shared" si="34"/>
        <v>0</v>
      </c>
      <c r="T67">
        <f t="shared" si="35"/>
        <v>0</v>
      </c>
      <c r="U67">
        <f t="shared" si="36"/>
        <v>0</v>
      </c>
      <c r="V67">
        <f t="shared" si="37"/>
        <v>0</v>
      </c>
      <c r="W67">
        <f t="shared" si="38"/>
        <v>0</v>
      </c>
      <c r="X67">
        <f t="shared" si="39"/>
        <v>0</v>
      </c>
      <c r="Y67">
        <f t="shared" si="39"/>
        <v>0</v>
      </c>
      <c r="AA67">
        <v>109228839</v>
      </c>
      <c r="AB67">
        <f t="shared" si="40"/>
        <v>0</v>
      </c>
      <c r="AC67">
        <f t="shared" si="41"/>
        <v>0</v>
      </c>
      <c r="AD67">
        <f t="shared" si="42"/>
        <v>0</v>
      </c>
      <c r="AE67">
        <f t="shared" si="43"/>
        <v>0</v>
      </c>
      <c r="AF67">
        <f t="shared" si="43"/>
        <v>0</v>
      </c>
      <c r="AG67">
        <f t="shared" si="44"/>
        <v>0</v>
      </c>
      <c r="AH67">
        <f t="shared" si="45"/>
        <v>0</v>
      </c>
      <c r="AI67">
        <f t="shared" si="45"/>
        <v>0</v>
      </c>
      <c r="AJ67">
        <f t="shared" si="46"/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105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7.45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96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105</v>
      </c>
      <c r="CA67">
        <v>60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7"/>
        <v>0</v>
      </c>
      <c r="CQ67">
        <f t="shared" si="48"/>
        <v>0</v>
      </c>
      <c r="CR67">
        <f t="shared" si="49"/>
        <v>0</v>
      </c>
      <c r="CS67">
        <f t="shared" si="50"/>
        <v>0</v>
      </c>
      <c r="CT67">
        <f t="shared" si="51"/>
        <v>0</v>
      </c>
      <c r="CU67">
        <f t="shared" si="52"/>
        <v>0</v>
      </c>
      <c r="CV67">
        <f t="shared" si="52"/>
        <v>0</v>
      </c>
      <c r="CW67">
        <f t="shared" si="52"/>
        <v>0</v>
      </c>
      <c r="CX67">
        <f t="shared" si="52"/>
        <v>0</v>
      </c>
      <c r="CY67">
        <f t="shared" si="53"/>
        <v>0</v>
      </c>
      <c r="CZ67">
        <f t="shared" si="54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95</v>
      </c>
      <c r="DW67" t="s">
        <v>95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102156879</v>
      </c>
      <c r="EF67">
        <v>2</v>
      </c>
      <c r="EG67" t="s">
        <v>20</v>
      </c>
      <c r="EH67">
        <v>0</v>
      </c>
      <c r="EI67" t="s">
        <v>3</v>
      </c>
      <c r="EJ67">
        <v>1</v>
      </c>
      <c r="EK67">
        <v>33001</v>
      </c>
      <c r="EL67" t="s">
        <v>21</v>
      </c>
      <c r="EM67" t="s">
        <v>22</v>
      </c>
      <c r="EO67" t="s">
        <v>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f t="shared" si="55"/>
        <v>0</v>
      </c>
      <c r="FS67">
        <v>0</v>
      </c>
      <c r="FX67">
        <v>105</v>
      </c>
      <c r="FY67">
        <v>60</v>
      </c>
      <c r="GA67" t="s">
        <v>3</v>
      </c>
      <c r="GD67">
        <v>1</v>
      </c>
      <c r="GF67">
        <v>1091110729</v>
      </c>
      <c r="GG67">
        <v>2</v>
      </c>
      <c r="GH67">
        <v>1</v>
      </c>
      <c r="GI67">
        <v>5</v>
      </c>
      <c r="GJ67">
        <v>0</v>
      </c>
      <c r="GK67">
        <v>0</v>
      </c>
      <c r="GL67">
        <f t="shared" si="56"/>
        <v>0</v>
      </c>
      <c r="GM67">
        <f t="shared" si="57"/>
        <v>0</v>
      </c>
      <c r="GN67">
        <f t="shared" si="58"/>
        <v>0</v>
      </c>
      <c r="GO67">
        <f t="shared" si="59"/>
        <v>0</v>
      </c>
      <c r="GP67">
        <f t="shared" si="60"/>
        <v>0</v>
      </c>
      <c r="GR67">
        <v>0</v>
      </c>
      <c r="GS67">
        <v>3</v>
      </c>
      <c r="GT67">
        <v>0</v>
      </c>
      <c r="GU67" t="s">
        <v>3</v>
      </c>
      <c r="GV67">
        <f t="shared" si="61"/>
        <v>0</v>
      </c>
      <c r="GW67">
        <v>1</v>
      </c>
      <c r="GX67">
        <f t="shared" si="62"/>
        <v>0</v>
      </c>
      <c r="HA67">
        <v>0</v>
      </c>
      <c r="HB67">
        <v>0</v>
      </c>
      <c r="HC67">
        <f t="shared" si="63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18</v>
      </c>
      <c r="B68">
        <v>1</v>
      </c>
      <c r="C68">
        <v>11</v>
      </c>
      <c r="E68" t="s">
        <v>97</v>
      </c>
      <c r="F68" t="s">
        <v>98</v>
      </c>
      <c r="G68" t="s">
        <v>99</v>
      </c>
      <c r="H68" t="s">
        <v>95</v>
      </c>
      <c r="I68">
        <f>I64*J68</f>
        <v>0</v>
      </c>
      <c r="J68">
        <v>0</v>
      </c>
      <c r="K68">
        <v>0</v>
      </c>
      <c r="O68">
        <f t="shared" si="30"/>
        <v>0</v>
      </c>
      <c r="P68">
        <f t="shared" si="31"/>
        <v>0</v>
      </c>
      <c r="Q68">
        <f t="shared" si="32"/>
        <v>0</v>
      </c>
      <c r="R68">
        <f t="shared" si="33"/>
        <v>0</v>
      </c>
      <c r="S68">
        <f t="shared" si="34"/>
        <v>0</v>
      </c>
      <c r="T68">
        <f t="shared" si="35"/>
        <v>0</v>
      </c>
      <c r="U68">
        <f t="shared" si="36"/>
        <v>0</v>
      </c>
      <c r="V68">
        <f t="shared" si="37"/>
        <v>0</v>
      </c>
      <c r="W68">
        <f t="shared" si="38"/>
        <v>0</v>
      </c>
      <c r="X68">
        <f t="shared" si="39"/>
        <v>0</v>
      </c>
      <c r="Y68">
        <f t="shared" si="39"/>
        <v>0</v>
      </c>
      <c r="AA68">
        <v>109228839</v>
      </c>
      <c r="AB68">
        <f t="shared" si="40"/>
        <v>0</v>
      </c>
      <c r="AC68">
        <f t="shared" si="41"/>
        <v>0</v>
      </c>
      <c r="AD68">
        <f t="shared" si="42"/>
        <v>0</v>
      </c>
      <c r="AE68">
        <f t="shared" si="43"/>
        <v>0</v>
      </c>
      <c r="AF68">
        <f t="shared" si="43"/>
        <v>0</v>
      </c>
      <c r="AG68">
        <f t="shared" si="44"/>
        <v>0</v>
      </c>
      <c r="AH68">
        <f t="shared" si="45"/>
        <v>0</v>
      </c>
      <c r="AI68">
        <f t="shared" si="45"/>
        <v>0</v>
      </c>
      <c r="AJ68">
        <f t="shared" si="46"/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105</v>
      </c>
      <c r="AU68">
        <v>60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7.45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100</v>
      </c>
      <c r="BM68">
        <v>33001</v>
      </c>
      <c r="BN68">
        <v>0</v>
      </c>
      <c r="BO68" t="s">
        <v>3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105</v>
      </c>
      <c r="CA68">
        <v>60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47"/>
        <v>0</v>
      </c>
      <c r="CQ68">
        <f t="shared" si="48"/>
        <v>0</v>
      </c>
      <c r="CR68">
        <f t="shared" si="49"/>
        <v>0</v>
      </c>
      <c r="CS68">
        <f t="shared" si="50"/>
        <v>0</v>
      </c>
      <c r="CT68">
        <f t="shared" si="51"/>
        <v>0</v>
      </c>
      <c r="CU68">
        <f t="shared" si="52"/>
        <v>0</v>
      </c>
      <c r="CV68">
        <f t="shared" si="52"/>
        <v>0</v>
      </c>
      <c r="CW68">
        <f t="shared" si="52"/>
        <v>0</v>
      </c>
      <c r="CX68">
        <f t="shared" si="52"/>
        <v>0</v>
      </c>
      <c r="CY68">
        <f t="shared" si="53"/>
        <v>0</v>
      </c>
      <c r="CZ68">
        <f t="shared" si="54"/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95</v>
      </c>
      <c r="DW68" t="s">
        <v>95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102156879</v>
      </c>
      <c r="EF68">
        <v>2</v>
      </c>
      <c r="EG68" t="s">
        <v>20</v>
      </c>
      <c r="EH68">
        <v>0</v>
      </c>
      <c r="EI68" t="s">
        <v>3</v>
      </c>
      <c r="EJ68">
        <v>1</v>
      </c>
      <c r="EK68">
        <v>33001</v>
      </c>
      <c r="EL68" t="s">
        <v>21</v>
      </c>
      <c r="EM68" t="s">
        <v>22</v>
      </c>
      <c r="EO68" t="s">
        <v>3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f t="shared" si="55"/>
        <v>0</v>
      </c>
      <c r="FS68">
        <v>0</v>
      </c>
      <c r="FX68">
        <v>105</v>
      </c>
      <c r="FY68">
        <v>60</v>
      </c>
      <c r="GA68" t="s">
        <v>3</v>
      </c>
      <c r="GD68">
        <v>1</v>
      </c>
      <c r="GF68">
        <v>-151770342</v>
      </c>
      <c r="GG68">
        <v>2</v>
      </c>
      <c r="GH68">
        <v>1</v>
      </c>
      <c r="GI68">
        <v>5</v>
      </c>
      <c r="GJ68">
        <v>0</v>
      </c>
      <c r="GK68">
        <v>0</v>
      </c>
      <c r="GL68">
        <f t="shared" si="56"/>
        <v>0</v>
      </c>
      <c r="GM68">
        <f t="shared" si="57"/>
        <v>0</v>
      </c>
      <c r="GN68">
        <f t="shared" si="58"/>
        <v>0</v>
      </c>
      <c r="GO68">
        <f t="shared" si="59"/>
        <v>0</v>
      </c>
      <c r="GP68">
        <f t="shared" si="60"/>
        <v>0</v>
      </c>
      <c r="GR68">
        <v>0</v>
      </c>
      <c r="GS68">
        <v>3</v>
      </c>
      <c r="GT68">
        <v>0</v>
      </c>
      <c r="GU68" t="s">
        <v>3</v>
      </c>
      <c r="GV68">
        <f t="shared" si="61"/>
        <v>0</v>
      </c>
      <c r="GW68">
        <v>1</v>
      </c>
      <c r="GX68">
        <f t="shared" si="62"/>
        <v>0</v>
      </c>
      <c r="HA68">
        <v>0</v>
      </c>
      <c r="HB68">
        <v>0</v>
      </c>
      <c r="HC68">
        <f t="shared" si="63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18</v>
      </c>
      <c r="B69">
        <v>1</v>
      </c>
      <c r="C69">
        <v>12</v>
      </c>
      <c r="E69" t="s">
        <v>101</v>
      </c>
      <c r="F69" t="s">
        <v>102</v>
      </c>
      <c r="G69" t="s">
        <v>103</v>
      </c>
      <c r="H69" t="s">
        <v>85</v>
      </c>
      <c r="I69">
        <f>I64*J69</f>
        <v>0</v>
      </c>
      <c r="J69">
        <v>0</v>
      </c>
      <c r="K69">
        <v>0</v>
      </c>
      <c r="O69">
        <f t="shared" si="30"/>
        <v>0</v>
      </c>
      <c r="P69">
        <f t="shared" si="31"/>
        <v>0</v>
      </c>
      <c r="Q69">
        <f t="shared" si="32"/>
        <v>0</v>
      </c>
      <c r="R69">
        <f t="shared" si="33"/>
        <v>0</v>
      </c>
      <c r="S69">
        <f t="shared" si="34"/>
        <v>0</v>
      </c>
      <c r="T69">
        <f t="shared" si="35"/>
        <v>0</v>
      </c>
      <c r="U69">
        <f t="shared" si="36"/>
        <v>0</v>
      </c>
      <c r="V69">
        <f t="shared" si="37"/>
        <v>0</v>
      </c>
      <c r="W69">
        <f t="shared" si="38"/>
        <v>0</v>
      </c>
      <c r="X69">
        <f t="shared" si="39"/>
        <v>0</v>
      </c>
      <c r="Y69">
        <f t="shared" si="39"/>
        <v>0</v>
      </c>
      <c r="AA69">
        <v>109228839</v>
      </c>
      <c r="AB69">
        <f t="shared" si="40"/>
        <v>0</v>
      </c>
      <c r="AC69">
        <f t="shared" si="41"/>
        <v>0</v>
      </c>
      <c r="AD69">
        <f t="shared" si="42"/>
        <v>0</v>
      </c>
      <c r="AE69">
        <f t="shared" si="43"/>
        <v>0</v>
      </c>
      <c r="AF69">
        <f t="shared" si="43"/>
        <v>0</v>
      </c>
      <c r="AG69">
        <f t="shared" si="44"/>
        <v>0</v>
      </c>
      <c r="AH69">
        <f t="shared" si="45"/>
        <v>0</v>
      </c>
      <c r="AI69">
        <f t="shared" si="45"/>
        <v>0</v>
      </c>
      <c r="AJ69">
        <f t="shared" si="46"/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105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7.45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104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105</v>
      </c>
      <c r="CA69">
        <v>60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7"/>
        <v>0</v>
      </c>
      <c r="CQ69">
        <f t="shared" si="48"/>
        <v>0</v>
      </c>
      <c r="CR69">
        <f t="shared" si="49"/>
        <v>0</v>
      </c>
      <c r="CS69">
        <f t="shared" si="50"/>
        <v>0</v>
      </c>
      <c r="CT69">
        <f t="shared" si="51"/>
        <v>0</v>
      </c>
      <c r="CU69">
        <f t="shared" si="52"/>
        <v>0</v>
      </c>
      <c r="CV69">
        <f t="shared" si="52"/>
        <v>0</v>
      </c>
      <c r="CW69">
        <f t="shared" si="52"/>
        <v>0</v>
      </c>
      <c r="CX69">
        <f t="shared" si="52"/>
        <v>0</v>
      </c>
      <c r="CY69">
        <f t="shared" si="53"/>
        <v>0</v>
      </c>
      <c r="CZ69">
        <f t="shared" si="54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85</v>
      </c>
      <c r="DW69" t="s">
        <v>85</v>
      </c>
      <c r="DX69">
        <v>1000</v>
      </c>
      <c r="DZ69" t="s">
        <v>3</v>
      </c>
      <c r="EA69" t="s">
        <v>3</v>
      </c>
      <c r="EB69" t="s">
        <v>3</v>
      </c>
      <c r="EC69" t="s">
        <v>3</v>
      </c>
      <c r="EE69">
        <v>102156879</v>
      </c>
      <c r="EF69">
        <v>2</v>
      </c>
      <c r="EG69" t="s">
        <v>20</v>
      </c>
      <c r="EH69">
        <v>0</v>
      </c>
      <c r="EI69" t="s">
        <v>3</v>
      </c>
      <c r="EJ69">
        <v>1</v>
      </c>
      <c r="EK69">
        <v>33001</v>
      </c>
      <c r="EL69" t="s">
        <v>21</v>
      </c>
      <c r="EM69" t="s">
        <v>22</v>
      </c>
      <c r="EO69" t="s">
        <v>3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55"/>
        <v>0</v>
      </c>
      <c r="FS69">
        <v>0</v>
      </c>
      <c r="FX69">
        <v>105</v>
      </c>
      <c r="FY69">
        <v>60</v>
      </c>
      <c r="GA69" t="s">
        <v>3</v>
      </c>
      <c r="GD69">
        <v>1</v>
      </c>
      <c r="GF69">
        <v>1121589722</v>
      </c>
      <c r="GG69">
        <v>2</v>
      </c>
      <c r="GH69">
        <v>1</v>
      </c>
      <c r="GI69">
        <v>5</v>
      </c>
      <c r="GJ69">
        <v>0</v>
      </c>
      <c r="GK69">
        <v>0</v>
      </c>
      <c r="GL69">
        <f t="shared" si="56"/>
        <v>0</v>
      </c>
      <c r="GM69">
        <f t="shared" si="57"/>
        <v>0</v>
      </c>
      <c r="GN69">
        <f t="shared" si="58"/>
        <v>0</v>
      </c>
      <c r="GO69">
        <f t="shared" si="59"/>
        <v>0</v>
      </c>
      <c r="GP69">
        <f t="shared" si="60"/>
        <v>0</v>
      </c>
      <c r="GR69">
        <v>0</v>
      </c>
      <c r="GS69">
        <v>3</v>
      </c>
      <c r="GT69">
        <v>0</v>
      </c>
      <c r="GU69" t="s">
        <v>3</v>
      </c>
      <c r="GV69">
        <f t="shared" si="61"/>
        <v>0</v>
      </c>
      <c r="GW69">
        <v>1</v>
      </c>
      <c r="GX69">
        <f t="shared" si="62"/>
        <v>0</v>
      </c>
      <c r="HA69">
        <v>0</v>
      </c>
      <c r="HB69">
        <v>0</v>
      </c>
      <c r="HC69">
        <f t="shared" si="63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18</v>
      </c>
      <c r="B70">
        <v>1</v>
      </c>
      <c r="C70">
        <v>13</v>
      </c>
      <c r="E70" t="s">
        <v>105</v>
      </c>
      <c r="F70" t="s">
        <v>106</v>
      </c>
      <c r="G70" t="s">
        <v>107</v>
      </c>
      <c r="H70" t="s">
        <v>85</v>
      </c>
      <c r="I70">
        <f>I64*J70</f>
        <v>0</v>
      </c>
      <c r="J70">
        <v>0</v>
      </c>
      <c r="K70">
        <v>0</v>
      </c>
      <c r="O70">
        <f t="shared" si="30"/>
        <v>0</v>
      </c>
      <c r="P70">
        <f t="shared" si="31"/>
        <v>0</v>
      </c>
      <c r="Q70">
        <f t="shared" si="32"/>
        <v>0</v>
      </c>
      <c r="R70">
        <f t="shared" si="33"/>
        <v>0</v>
      </c>
      <c r="S70">
        <f t="shared" si="34"/>
        <v>0</v>
      </c>
      <c r="T70">
        <f t="shared" si="35"/>
        <v>0</v>
      </c>
      <c r="U70">
        <f t="shared" si="36"/>
        <v>0</v>
      </c>
      <c r="V70">
        <f t="shared" si="37"/>
        <v>0</v>
      </c>
      <c r="W70">
        <f t="shared" si="38"/>
        <v>0</v>
      </c>
      <c r="X70">
        <f t="shared" si="39"/>
        <v>0</v>
      </c>
      <c r="Y70">
        <f t="shared" si="39"/>
        <v>0</v>
      </c>
      <c r="AA70">
        <v>109228839</v>
      </c>
      <c r="AB70">
        <f t="shared" si="40"/>
        <v>0</v>
      </c>
      <c r="AC70">
        <f t="shared" si="41"/>
        <v>0</v>
      </c>
      <c r="AD70">
        <f t="shared" si="42"/>
        <v>0</v>
      </c>
      <c r="AE70">
        <f t="shared" si="43"/>
        <v>0</v>
      </c>
      <c r="AF70">
        <f t="shared" si="43"/>
        <v>0</v>
      </c>
      <c r="AG70">
        <f t="shared" si="44"/>
        <v>0</v>
      </c>
      <c r="AH70">
        <f t="shared" si="45"/>
        <v>0</v>
      </c>
      <c r="AI70">
        <f t="shared" si="45"/>
        <v>0</v>
      </c>
      <c r="AJ70">
        <f t="shared" si="46"/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105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7.45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108</v>
      </c>
      <c r="BM70">
        <v>33001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105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7"/>
        <v>0</v>
      </c>
      <c r="CQ70">
        <f t="shared" si="48"/>
        <v>0</v>
      </c>
      <c r="CR70">
        <f t="shared" si="49"/>
        <v>0</v>
      </c>
      <c r="CS70">
        <f t="shared" si="50"/>
        <v>0</v>
      </c>
      <c r="CT70">
        <f t="shared" si="51"/>
        <v>0</v>
      </c>
      <c r="CU70">
        <f t="shared" si="52"/>
        <v>0</v>
      </c>
      <c r="CV70">
        <f t="shared" si="52"/>
        <v>0</v>
      </c>
      <c r="CW70">
        <f t="shared" si="52"/>
        <v>0</v>
      </c>
      <c r="CX70">
        <f t="shared" si="52"/>
        <v>0</v>
      </c>
      <c r="CY70">
        <f t="shared" si="53"/>
        <v>0</v>
      </c>
      <c r="CZ70">
        <f t="shared" si="54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1009</v>
      </c>
      <c r="DV70" t="s">
        <v>85</v>
      </c>
      <c r="DW70" t="s">
        <v>85</v>
      </c>
      <c r="DX70">
        <v>1000</v>
      </c>
      <c r="DZ70" t="s">
        <v>3</v>
      </c>
      <c r="EA70" t="s">
        <v>3</v>
      </c>
      <c r="EB70" t="s">
        <v>3</v>
      </c>
      <c r="EC70" t="s">
        <v>3</v>
      </c>
      <c r="EE70">
        <v>102156879</v>
      </c>
      <c r="EF70">
        <v>2</v>
      </c>
      <c r="EG70" t="s">
        <v>20</v>
      </c>
      <c r="EH70">
        <v>0</v>
      </c>
      <c r="EI70" t="s">
        <v>3</v>
      </c>
      <c r="EJ70">
        <v>1</v>
      </c>
      <c r="EK70">
        <v>33001</v>
      </c>
      <c r="EL70" t="s">
        <v>21</v>
      </c>
      <c r="EM70" t="s">
        <v>22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 t="shared" si="55"/>
        <v>0</v>
      </c>
      <c r="FS70">
        <v>0</v>
      </c>
      <c r="FX70">
        <v>105</v>
      </c>
      <c r="FY70">
        <v>60</v>
      </c>
      <c r="GA70" t="s">
        <v>3</v>
      </c>
      <c r="GD70">
        <v>1</v>
      </c>
      <c r="GF70">
        <v>1725018356</v>
      </c>
      <c r="GG70">
        <v>2</v>
      </c>
      <c r="GH70">
        <v>1</v>
      </c>
      <c r="GI70">
        <v>5</v>
      </c>
      <c r="GJ70">
        <v>0</v>
      </c>
      <c r="GK70">
        <v>0</v>
      </c>
      <c r="GL70">
        <f t="shared" si="56"/>
        <v>0</v>
      </c>
      <c r="GM70">
        <f t="shared" si="57"/>
        <v>0</v>
      </c>
      <c r="GN70">
        <f t="shared" si="58"/>
        <v>0</v>
      </c>
      <c r="GO70">
        <f t="shared" si="59"/>
        <v>0</v>
      </c>
      <c r="GP70">
        <f t="shared" si="60"/>
        <v>0</v>
      </c>
      <c r="GR70">
        <v>0</v>
      </c>
      <c r="GS70">
        <v>3</v>
      </c>
      <c r="GT70">
        <v>0</v>
      </c>
      <c r="GU70" t="s">
        <v>3</v>
      </c>
      <c r="GV70">
        <f t="shared" si="61"/>
        <v>0</v>
      </c>
      <c r="GW70">
        <v>1</v>
      </c>
      <c r="GX70">
        <f t="shared" si="62"/>
        <v>0</v>
      </c>
      <c r="HA70">
        <v>0</v>
      </c>
      <c r="HB70">
        <v>0</v>
      </c>
      <c r="HC70">
        <f t="shared" si="63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C71">
        <f>ROW(SmtRes!A22)</f>
        <v>22</v>
      </c>
      <c r="D71">
        <f>ROW(EtalonRes!A22)</f>
        <v>22</v>
      </c>
      <c r="E71" t="s">
        <v>109</v>
      </c>
      <c r="F71" t="s">
        <v>110</v>
      </c>
      <c r="G71" t="s">
        <v>111</v>
      </c>
      <c r="H71" t="s">
        <v>112</v>
      </c>
      <c r="I71">
        <f>ROUND(10/100,9)</f>
        <v>0.1</v>
      </c>
      <c r="J71">
        <v>0</v>
      </c>
      <c r="K71">
        <f>ROUND(10/100,9)</f>
        <v>0.1</v>
      </c>
      <c r="O71">
        <f t="shared" si="30"/>
        <v>1775.9</v>
      </c>
      <c r="P71">
        <f t="shared" si="31"/>
        <v>182.43</v>
      </c>
      <c r="Q71">
        <f t="shared" si="32"/>
        <v>30.87</v>
      </c>
      <c r="R71">
        <f t="shared" si="33"/>
        <v>5.15</v>
      </c>
      <c r="S71">
        <f t="shared" si="34"/>
        <v>1562.6</v>
      </c>
      <c r="T71">
        <f t="shared" si="35"/>
        <v>0</v>
      </c>
      <c r="U71">
        <f t="shared" si="36"/>
        <v>4.7</v>
      </c>
      <c r="V71">
        <f t="shared" si="37"/>
        <v>1.1000000000000001E-2</v>
      </c>
      <c r="W71">
        <f t="shared" si="38"/>
        <v>0</v>
      </c>
      <c r="X71">
        <f t="shared" si="39"/>
        <v>1489.36</v>
      </c>
      <c r="Y71">
        <f t="shared" si="39"/>
        <v>1019.04</v>
      </c>
      <c r="AA71">
        <v>109228839</v>
      </c>
      <c r="AB71">
        <f t="shared" si="40"/>
        <v>899.4</v>
      </c>
      <c r="AC71">
        <f t="shared" si="41"/>
        <v>421.32</v>
      </c>
      <c r="AD71">
        <f t="shared" si="42"/>
        <v>25.94</v>
      </c>
      <c r="AE71">
        <f t="shared" si="43"/>
        <v>1.49</v>
      </c>
      <c r="AF71">
        <f t="shared" si="43"/>
        <v>452.14</v>
      </c>
      <c r="AG71">
        <f t="shared" si="44"/>
        <v>0</v>
      </c>
      <c r="AH71">
        <f t="shared" si="45"/>
        <v>47</v>
      </c>
      <c r="AI71">
        <f t="shared" si="45"/>
        <v>0.11</v>
      </c>
      <c r="AJ71">
        <f t="shared" si="46"/>
        <v>0</v>
      </c>
      <c r="AK71">
        <v>899.4</v>
      </c>
      <c r="AL71">
        <v>421.32</v>
      </c>
      <c r="AM71">
        <v>25.94</v>
      </c>
      <c r="AN71">
        <v>1.49</v>
      </c>
      <c r="AO71">
        <v>452.14</v>
      </c>
      <c r="AP71">
        <v>0</v>
      </c>
      <c r="AQ71">
        <v>47</v>
      </c>
      <c r="AR71">
        <v>0.11</v>
      </c>
      <c r="AS71">
        <v>0</v>
      </c>
      <c r="AT71">
        <v>95</v>
      </c>
      <c r="AU71">
        <v>65</v>
      </c>
      <c r="AV71">
        <v>1</v>
      </c>
      <c r="AW71">
        <v>1</v>
      </c>
      <c r="AZ71">
        <v>1</v>
      </c>
      <c r="BA71">
        <v>34.56</v>
      </c>
      <c r="BB71">
        <v>11.9</v>
      </c>
      <c r="BC71">
        <v>4.33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113</v>
      </c>
      <c r="BM71">
        <v>108001</v>
      </c>
      <c r="BN71">
        <v>0</v>
      </c>
      <c r="BO71" t="s">
        <v>110</v>
      </c>
      <c r="BP71">
        <v>1</v>
      </c>
      <c r="BQ71">
        <v>3</v>
      </c>
      <c r="BR71">
        <v>0</v>
      </c>
      <c r="BS71">
        <v>34.56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95</v>
      </c>
      <c r="CA71">
        <v>65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7"/>
        <v>1775.8999999999999</v>
      </c>
      <c r="CQ71">
        <f t="shared" si="48"/>
        <v>1824.3155999999999</v>
      </c>
      <c r="CR71">
        <f t="shared" si="49"/>
        <v>308.68600000000004</v>
      </c>
      <c r="CS71">
        <f t="shared" si="50"/>
        <v>51.494400000000006</v>
      </c>
      <c r="CT71">
        <f t="shared" si="51"/>
        <v>15625.958400000001</v>
      </c>
      <c r="CU71">
        <f t="shared" si="52"/>
        <v>0</v>
      </c>
      <c r="CV71">
        <f t="shared" si="52"/>
        <v>47</v>
      </c>
      <c r="CW71">
        <f t="shared" si="52"/>
        <v>0.11</v>
      </c>
      <c r="CX71">
        <f t="shared" si="52"/>
        <v>0</v>
      </c>
      <c r="CY71">
        <f t="shared" si="53"/>
        <v>1489.3625</v>
      </c>
      <c r="CZ71">
        <f t="shared" si="54"/>
        <v>1019.0375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1010</v>
      </c>
      <c r="DV71" t="s">
        <v>112</v>
      </c>
      <c r="DW71" t="s">
        <v>112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102156707</v>
      </c>
      <c r="EF71">
        <v>3</v>
      </c>
      <c r="EG71" t="s">
        <v>114</v>
      </c>
      <c r="EH71">
        <v>0</v>
      </c>
      <c r="EI71" t="s">
        <v>3</v>
      </c>
      <c r="EJ71">
        <v>2</v>
      </c>
      <c r="EK71">
        <v>108001</v>
      </c>
      <c r="EL71" t="s">
        <v>115</v>
      </c>
      <c r="EM71" t="s">
        <v>116</v>
      </c>
      <c r="EO71" t="s">
        <v>3</v>
      </c>
      <c r="EQ71">
        <v>131072</v>
      </c>
      <c r="ER71">
        <v>899.4</v>
      </c>
      <c r="ES71">
        <v>421.32</v>
      </c>
      <c r="ET71">
        <v>25.94</v>
      </c>
      <c r="EU71">
        <v>1.49</v>
      </c>
      <c r="EV71">
        <v>452.14</v>
      </c>
      <c r="EW71">
        <v>47</v>
      </c>
      <c r="EX71">
        <v>0.11</v>
      </c>
      <c r="EY71">
        <v>0</v>
      </c>
      <c r="FQ71">
        <v>0</v>
      </c>
      <c r="FR71">
        <f t="shared" si="55"/>
        <v>0</v>
      </c>
      <c r="FS71">
        <v>0</v>
      </c>
      <c r="FX71">
        <v>95</v>
      </c>
      <c r="FY71">
        <v>65</v>
      </c>
      <c r="GA71" t="s">
        <v>3</v>
      </c>
      <c r="GD71">
        <v>1</v>
      </c>
      <c r="GF71">
        <v>-1365158856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56"/>
        <v>0</v>
      </c>
      <c r="GM71">
        <f t="shared" si="57"/>
        <v>4284.3</v>
      </c>
      <c r="GN71">
        <f t="shared" si="58"/>
        <v>0</v>
      </c>
      <c r="GO71">
        <f t="shared" si="59"/>
        <v>4284.3</v>
      </c>
      <c r="GP71">
        <f t="shared" si="60"/>
        <v>0</v>
      </c>
      <c r="GR71">
        <v>0</v>
      </c>
      <c r="GS71">
        <v>3</v>
      </c>
      <c r="GT71">
        <v>0</v>
      </c>
      <c r="GU71" t="s">
        <v>3</v>
      </c>
      <c r="GV71">
        <f t="shared" si="61"/>
        <v>0</v>
      </c>
      <c r="GW71">
        <v>1</v>
      </c>
      <c r="GX71">
        <f t="shared" si="62"/>
        <v>0</v>
      </c>
      <c r="HA71">
        <v>0</v>
      </c>
      <c r="HB71">
        <v>0</v>
      </c>
      <c r="HC71">
        <f t="shared" si="63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3" spans="1:245" x14ac:dyDescent="0.2">
      <c r="A73" s="2">
        <v>51</v>
      </c>
      <c r="B73" s="2">
        <f>B60</f>
        <v>1</v>
      </c>
      <c r="C73" s="2">
        <f>A60</f>
        <v>4</v>
      </c>
      <c r="D73" s="2">
        <f>ROW(A60)</f>
        <v>60</v>
      </c>
      <c r="E73" s="2"/>
      <c r="F73" s="2" t="str">
        <f>IF(F60&lt;&gt;"",F60,"")</f>
        <v>Новый раздел</v>
      </c>
      <c r="G73" s="2" t="str">
        <f>IF(G60&lt;&gt;"",G60,"")</f>
        <v>Строительно-монтажные работы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64">ROUND(AB73,2)</f>
        <v>4403.08</v>
      </c>
      <c r="P73" s="2">
        <f t="shared" si="64"/>
        <v>300.98</v>
      </c>
      <c r="Q73" s="2">
        <f t="shared" si="64"/>
        <v>1498.9</v>
      </c>
      <c r="R73" s="2">
        <f t="shared" si="64"/>
        <v>481.39</v>
      </c>
      <c r="S73" s="2">
        <f t="shared" si="64"/>
        <v>2603.1999999999998</v>
      </c>
      <c r="T73" s="2">
        <f t="shared" si="64"/>
        <v>0</v>
      </c>
      <c r="U73" s="2">
        <f>AH73</f>
        <v>8.02</v>
      </c>
      <c r="V73" s="2">
        <f>AI73</f>
        <v>1.381</v>
      </c>
      <c r="W73" s="2">
        <f>ROUND(AJ73,2)</f>
        <v>0</v>
      </c>
      <c r="X73" s="2">
        <f>ROUND(AK73,2)</f>
        <v>3082.04</v>
      </c>
      <c r="Y73" s="2">
        <f>ROUND(AL73,2)</f>
        <v>1929.14</v>
      </c>
      <c r="Z73" s="2"/>
      <c r="AA73" s="2"/>
      <c r="AB73" s="2">
        <f>ROUND(SUMIF(AA64:AA71,"=109228839",O64:O71),2)</f>
        <v>4403.08</v>
      </c>
      <c r="AC73" s="2">
        <f>ROUND(SUMIF(AA64:AA71,"=109228839",P64:P71),2)</f>
        <v>300.98</v>
      </c>
      <c r="AD73" s="2">
        <f>ROUND(SUMIF(AA64:AA71,"=109228839",Q64:Q71),2)</f>
        <v>1498.9</v>
      </c>
      <c r="AE73" s="2">
        <f>ROUND(SUMIF(AA64:AA71,"=109228839",R64:R71),2)</f>
        <v>481.39</v>
      </c>
      <c r="AF73" s="2">
        <f>ROUND(SUMIF(AA64:AA71,"=109228839",S64:S71),2)</f>
        <v>2603.1999999999998</v>
      </c>
      <c r="AG73" s="2">
        <f>ROUND(SUMIF(AA64:AA71,"=109228839",T64:T71),2)</f>
        <v>0</v>
      </c>
      <c r="AH73" s="2">
        <f>SUMIF(AA64:AA71,"=109228839",U64:U71)</f>
        <v>8.02</v>
      </c>
      <c r="AI73" s="2">
        <f>SUMIF(AA64:AA71,"=109228839",V64:V71)</f>
        <v>1.381</v>
      </c>
      <c r="AJ73" s="2">
        <f>ROUND(SUMIF(AA64:AA71,"=109228839",W64:W71),2)</f>
        <v>0</v>
      </c>
      <c r="AK73" s="2">
        <f>ROUND(SUMIF(AA64:AA71,"=109228839",X64:X71),2)</f>
        <v>3082.04</v>
      </c>
      <c r="AL73" s="2">
        <f>ROUND(SUMIF(AA64:AA71,"=109228839",Y64:Y71),2)</f>
        <v>1929.14</v>
      </c>
      <c r="AM73" s="2"/>
      <c r="AN73" s="2"/>
      <c r="AO73" s="2">
        <f t="shared" ref="AO73:BD73" si="65">ROUND(BX73,2)</f>
        <v>0</v>
      </c>
      <c r="AP73" s="2">
        <f t="shared" si="65"/>
        <v>0</v>
      </c>
      <c r="AQ73" s="2">
        <f t="shared" si="65"/>
        <v>0</v>
      </c>
      <c r="AR73" s="2">
        <f t="shared" si="65"/>
        <v>9414.26</v>
      </c>
      <c r="AS73" s="2">
        <f t="shared" si="65"/>
        <v>5129.96</v>
      </c>
      <c r="AT73" s="2">
        <f t="shared" si="65"/>
        <v>4284.3</v>
      </c>
      <c r="AU73" s="2">
        <f t="shared" si="65"/>
        <v>0</v>
      </c>
      <c r="AV73" s="2">
        <f t="shared" si="65"/>
        <v>300.98</v>
      </c>
      <c r="AW73" s="2">
        <f t="shared" si="65"/>
        <v>300.98</v>
      </c>
      <c r="AX73" s="2">
        <f t="shared" si="65"/>
        <v>0</v>
      </c>
      <c r="AY73" s="2">
        <f t="shared" si="65"/>
        <v>300.98</v>
      </c>
      <c r="AZ73" s="2">
        <f t="shared" si="65"/>
        <v>0</v>
      </c>
      <c r="BA73" s="2">
        <f t="shared" si="65"/>
        <v>0</v>
      </c>
      <c r="BB73" s="2">
        <f t="shared" si="65"/>
        <v>0</v>
      </c>
      <c r="BC73" s="2">
        <f t="shared" si="65"/>
        <v>0</v>
      </c>
      <c r="BD73" s="2">
        <f t="shared" si="65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>
        <f>ROUND(SUMIF(AA64:AA71,"=109228839",FQ64:FQ71),2)</f>
        <v>0</v>
      </c>
      <c r="BY73" s="2">
        <f>ROUND(SUMIF(AA64:AA71,"=109228839",FR64:FR71),2)</f>
        <v>0</v>
      </c>
      <c r="BZ73" s="2">
        <f>ROUND(SUMIF(AA64:AA71,"=109228839",GL64:GL71),2)</f>
        <v>0</v>
      </c>
      <c r="CA73" s="2">
        <f>ROUND(SUMIF(AA64:AA71,"=109228839",GM64:GM71),2)</f>
        <v>9414.26</v>
      </c>
      <c r="CB73" s="2">
        <f>ROUND(SUMIF(AA64:AA71,"=109228839",GN64:GN71),2)</f>
        <v>5129.96</v>
      </c>
      <c r="CC73" s="2">
        <f>ROUND(SUMIF(AA64:AA71,"=109228839",GO64:GO71),2)</f>
        <v>4284.3</v>
      </c>
      <c r="CD73" s="2">
        <f>ROUND(SUMIF(AA64:AA71,"=109228839",GP64:GP71),2)</f>
        <v>0</v>
      </c>
      <c r="CE73" s="2">
        <f>AC73-BX73</f>
        <v>300.98</v>
      </c>
      <c r="CF73" s="2">
        <f>AC73-BY73</f>
        <v>300.98</v>
      </c>
      <c r="CG73" s="2">
        <f>BX73-BZ73</f>
        <v>0</v>
      </c>
      <c r="CH73" s="2">
        <f>AC73-BX73-BY73+BZ73</f>
        <v>300.98</v>
      </c>
      <c r="CI73" s="2">
        <f>BY73-BZ73</f>
        <v>0</v>
      </c>
      <c r="CJ73" s="2">
        <f>ROUND(SUMIF(AA64:AA71,"=109228839",GX64:GX71),2)</f>
        <v>0</v>
      </c>
      <c r="CK73" s="2">
        <f>ROUND(SUMIF(AA64:AA71,"=109228839",GY64:GY71),2)</f>
        <v>0</v>
      </c>
      <c r="CL73" s="2">
        <f>ROUND(SUMIF(AA64:AA71,"=109228839",GZ64:GZ71),2)</f>
        <v>0</v>
      </c>
      <c r="CM73" s="2">
        <f>ROUND(SUMIF(AA64:AA71,"=109228839",HD64:HD71),2)</f>
        <v>0</v>
      </c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4403.08</v>
      </c>
      <c r="G75" s="4" t="s">
        <v>23</v>
      </c>
      <c r="H75" s="4" t="s">
        <v>24</v>
      </c>
      <c r="I75" s="4"/>
      <c r="J75" s="4"/>
      <c r="K75" s="4">
        <v>201</v>
      </c>
      <c r="L75" s="4">
        <v>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4403.08</v>
      </c>
      <c r="X75" s="4">
        <v>1</v>
      </c>
      <c r="Y75" s="4">
        <v>4403.08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300.98</v>
      </c>
      <c r="G76" s="4" t="s">
        <v>25</v>
      </c>
      <c r="H76" s="4" t="s">
        <v>26</v>
      </c>
      <c r="I76" s="4"/>
      <c r="J76" s="4"/>
      <c r="K76" s="4">
        <v>202</v>
      </c>
      <c r="L76" s="4">
        <v>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300.98</v>
      </c>
      <c r="X76" s="4">
        <v>1</v>
      </c>
      <c r="Y76" s="4">
        <v>300.98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27</v>
      </c>
      <c r="H77" s="4" t="s">
        <v>28</v>
      </c>
      <c r="I77" s="4"/>
      <c r="J77" s="4"/>
      <c r="K77" s="4">
        <v>222</v>
      </c>
      <c r="L77" s="4">
        <v>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300.98</v>
      </c>
      <c r="G78" s="4" t="s">
        <v>29</v>
      </c>
      <c r="H78" s="4" t="s">
        <v>30</v>
      </c>
      <c r="I78" s="4"/>
      <c r="J78" s="4"/>
      <c r="K78" s="4">
        <v>225</v>
      </c>
      <c r="L78" s="4">
        <v>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300.98</v>
      </c>
      <c r="X78" s="4">
        <v>1</v>
      </c>
      <c r="Y78" s="4">
        <v>300.98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300.98</v>
      </c>
      <c r="G79" s="4" t="s">
        <v>31</v>
      </c>
      <c r="H79" s="4" t="s">
        <v>32</v>
      </c>
      <c r="I79" s="4"/>
      <c r="J79" s="4"/>
      <c r="K79" s="4">
        <v>226</v>
      </c>
      <c r="L79" s="4">
        <v>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300.98</v>
      </c>
      <c r="X79" s="4">
        <v>1</v>
      </c>
      <c r="Y79" s="4">
        <v>300.98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33</v>
      </c>
      <c r="H80" s="4" t="s">
        <v>34</v>
      </c>
      <c r="I80" s="4"/>
      <c r="J80" s="4"/>
      <c r="K80" s="4">
        <v>227</v>
      </c>
      <c r="L80" s="4">
        <v>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300.98</v>
      </c>
      <c r="G81" s="4" t="s">
        <v>35</v>
      </c>
      <c r="H81" s="4" t="s">
        <v>36</v>
      </c>
      <c r="I81" s="4"/>
      <c r="J81" s="4"/>
      <c r="K81" s="4">
        <v>228</v>
      </c>
      <c r="L81" s="4">
        <v>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300.98</v>
      </c>
      <c r="X81" s="4">
        <v>1</v>
      </c>
      <c r="Y81" s="4">
        <v>300.98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37</v>
      </c>
      <c r="H82" s="4" t="s">
        <v>38</v>
      </c>
      <c r="I82" s="4"/>
      <c r="J82" s="4"/>
      <c r="K82" s="4">
        <v>216</v>
      </c>
      <c r="L82" s="4">
        <v>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39</v>
      </c>
      <c r="H83" s="4" t="s">
        <v>40</v>
      </c>
      <c r="I83" s="4"/>
      <c r="J83" s="4"/>
      <c r="K83" s="4">
        <v>223</v>
      </c>
      <c r="L83" s="4">
        <v>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41</v>
      </c>
      <c r="H84" s="4" t="s">
        <v>42</v>
      </c>
      <c r="I84" s="4"/>
      <c r="J84" s="4"/>
      <c r="K84" s="4">
        <v>229</v>
      </c>
      <c r="L84" s="4">
        <v>10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1498.9</v>
      </c>
      <c r="G85" s="4" t="s">
        <v>43</v>
      </c>
      <c r="H85" s="4" t="s">
        <v>44</v>
      </c>
      <c r="I85" s="4"/>
      <c r="J85" s="4"/>
      <c r="K85" s="4">
        <v>203</v>
      </c>
      <c r="L85" s="4">
        <v>11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1498.9</v>
      </c>
      <c r="X85" s="4">
        <v>1</v>
      </c>
      <c r="Y85" s="4">
        <v>1498.9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45</v>
      </c>
      <c r="H86" s="4" t="s">
        <v>46</v>
      </c>
      <c r="I86" s="4"/>
      <c r="J86" s="4"/>
      <c r="K86" s="4">
        <v>231</v>
      </c>
      <c r="L86" s="4">
        <v>12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481.39</v>
      </c>
      <c r="G87" s="4" t="s">
        <v>47</v>
      </c>
      <c r="H87" s="4" t="s">
        <v>48</v>
      </c>
      <c r="I87" s="4"/>
      <c r="J87" s="4"/>
      <c r="K87" s="4">
        <v>204</v>
      </c>
      <c r="L87" s="4">
        <v>13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481.39</v>
      </c>
      <c r="X87" s="4">
        <v>1</v>
      </c>
      <c r="Y87" s="4">
        <v>481.39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2603.1999999999998</v>
      </c>
      <c r="G88" s="4" t="s">
        <v>49</v>
      </c>
      <c r="H88" s="4" t="s">
        <v>50</v>
      </c>
      <c r="I88" s="4"/>
      <c r="J88" s="4"/>
      <c r="K88" s="4">
        <v>205</v>
      </c>
      <c r="L88" s="4">
        <v>14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2603.1999999999998</v>
      </c>
      <c r="X88" s="4">
        <v>1</v>
      </c>
      <c r="Y88" s="4">
        <v>2603.1999999999998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51</v>
      </c>
      <c r="H89" s="4" t="s">
        <v>52</v>
      </c>
      <c r="I89" s="4"/>
      <c r="J89" s="4"/>
      <c r="K89" s="4">
        <v>232</v>
      </c>
      <c r="L89" s="4">
        <v>15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5129.96</v>
      </c>
      <c r="G90" s="4" t="s">
        <v>53</v>
      </c>
      <c r="H90" s="4" t="s">
        <v>54</v>
      </c>
      <c r="I90" s="4"/>
      <c r="J90" s="4"/>
      <c r="K90" s="4">
        <v>214</v>
      </c>
      <c r="L90" s="4">
        <v>16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5129.96</v>
      </c>
      <c r="X90" s="4">
        <v>1</v>
      </c>
      <c r="Y90" s="4">
        <v>5129.96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4284.3</v>
      </c>
      <c r="G91" s="4" t="s">
        <v>55</v>
      </c>
      <c r="H91" s="4" t="s">
        <v>56</v>
      </c>
      <c r="I91" s="4"/>
      <c r="J91" s="4"/>
      <c r="K91" s="4">
        <v>215</v>
      </c>
      <c r="L91" s="4">
        <v>17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4284.3</v>
      </c>
      <c r="X91" s="4">
        <v>1</v>
      </c>
      <c r="Y91" s="4">
        <v>4284.3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0</v>
      </c>
      <c r="G92" s="4" t="s">
        <v>57</v>
      </c>
      <c r="H92" s="4" t="s">
        <v>58</v>
      </c>
      <c r="I92" s="4"/>
      <c r="J92" s="4"/>
      <c r="K92" s="4">
        <v>217</v>
      </c>
      <c r="L92" s="4">
        <v>18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59</v>
      </c>
      <c r="H93" s="4" t="s">
        <v>60</v>
      </c>
      <c r="I93" s="4"/>
      <c r="J93" s="4"/>
      <c r="K93" s="4">
        <v>230</v>
      </c>
      <c r="L93" s="4">
        <v>19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61</v>
      </c>
      <c r="H94" s="4" t="s">
        <v>62</v>
      </c>
      <c r="I94" s="4"/>
      <c r="J94" s="4"/>
      <c r="K94" s="4">
        <v>206</v>
      </c>
      <c r="L94" s="4">
        <v>20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Source!U73</f>
        <v>8.02</v>
      </c>
      <c r="G95" s="4" t="s">
        <v>63</v>
      </c>
      <c r="H95" s="4" t="s">
        <v>64</v>
      </c>
      <c r="I95" s="4"/>
      <c r="J95" s="4"/>
      <c r="K95" s="4">
        <v>207</v>
      </c>
      <c r="L95" s="4">
        <v>21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8.02</v>
      </c>
      <c r="X95" s="4">
        <v>1</v>
      </c>
      <c r="Y95" s="4">
        <v>8.02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Source!V73</f>
        <v>1.381</v>
      </c>
      <c r="G96" s="4" t="s">
        <v>65</v>
      </c>
      <c r="H96" s="4" t="s">
        <v>66</v>
      </c>
      <c r="I96" s="4"/>
      <c r="J96" s="4"/>
      <c r="K96" s="4">
        <v>208</v>
      </c>
      <c r="L96" s="4">
        <v>22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1.381</v>
      </c>
      <c r="X96" s="4">
        <v>1</v>
      </c>
      <c r="Y96" s="4">
        <v>1.381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67</v>
      </c>
      <c r="H97" s="4" t="s">
        <v>68</v>
      </c>
      <c r="I97" s="4"/>
      <c r="J97" s="4"/>
      <c r="K97" s="4">
        <v>209</v>
      </c>
      <c r="L97" s="4">
        <v>23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69</v>
      </c>
      <c r="H98" s="4" t="s">
        <v>70</v>
      </c>
      <c r="I98" s="4"/>
      <c r="J98" s="4"/>
      <c r="K98" s="4">
        <v>233</v>
      </c>
      <c r="L98" s="4">
        <v>24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210</v>
      </c>
      <c r="F99" s="4">
        <f>ROUND(Source!X73,O99)</f>
        <v>3082.04</v>
      </c>
      <c r="G99" s="4" t="s">
        <v>71</v>
      </c>
      <c r="H99" s="4" t="s">
        <v>72</v>
      </c>
      <c r="I99" s="4"/>
      <c r="J99" s="4"/>
      <c r="K99" s="4">
        <v>210</v>
      </c>
      <c r="L99" s="4">
        <v>25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3082.04</v>
      </c>
      <c r="X99" s="4">
        <v>1</v>
      </c>
      <c r="Y99" s="4">
        <v>3082.04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211</v>
      </c>
      <c r="F100" s="4">
        <f>ROUND(Source!Y73,O100)</f>
        <v>1929.14</v>
      </c>
      <c r="G100" s="4" t="s">
        <v>73</v>
      </c>
      <c r="H100" s="4" t="s">
        <v>74</v>
      </c>
      <c r="I100" s="4"/>
      <c r="J100" s="4"/>
      <c r="K100" s="4">
        <v>211</v>
      </c>
      <c r="L100" s="4">
        <v>26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1929.14</v>
      </c>
      <c r="X100" s="4">
        <v>1</v>
      </c>
      <c r="Y100" s="4">
        <v>1929.14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9414.26</v>
      </c>
      <c r="G101" s="4" t="s">
        <v>75</v>
      </c>
      <c r="H101" s="4" t="s">
        <v>76</v>
      </c>
      <c r="I101" s="4"/>
      <c r="J101" s="4"/>
      <c r="K101" s="4">
        <v>224</v>
      </c>
      <c r="L101" s="4">
        <v>27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9414.26</v>
      </c>
      <c r="X101" s="4">
        <v>1</v>
      </c>
      <c r="Y101" s="4">
        <v>9414.26</v>
      </c>
      <c r="Z101" s="4"/>
      <c r="AA101" s="4"/>
      <c r="AB101" s="4"/>
    </row>
    <row r="103" spans="1:245" x14ac:dyDescent="0.2">
      <c r="A103" s="1">
        <v>4</v>
      </c>
      <c r="B103" s="1">
        <v>1</v>
      </c>
      <c r="C103" s="1"/>
      <c r="D103" s="1">
        <f>ROW(A115)</f>
        <v>115</v>
      </c>
      <c r="E103" s="1"/>
      <c r="F103" s="1" t="s">
        <v>13</v>
      </c>
      <c r="G103" s="1" t="s">
        <v>117</v>
      </c>
      <c r="H103" s="1" t="s">
        <v>3</v>
      </c>
      <c r="I103" s="1">
        <v>0</v>
      </c>
      <c r="J103" s="1"/>
      <c r="K103" s="1">
        <v>0</v>
      </c>
      <c r="L103" s="1"/>
      <c r="M103" s="1" t="s">
        <v>3</v>
      </c>
      <c r="N103" s="1"/>
      <c r="O103" s="1"/>
      <c r="P103" s="1"/>
      <c r="Q103" s="1"/>
      <c r="R103" s="1"/>
      <c r="S103" s="1">
        <v>0</v>
      </c>
      <c r="T103" s="1"/>
      <c r="U103" s="1" t="s">
        <v>3</v>
      </c>
      <c r="V103" s="1">
        <v>0</v>
      </c>
      <c r="W103" s="1"/>
      <c r="X103" s="1"/>
      <c r="Y103" s="1"/>
      <c r="Z103" s="1"/>
      <c r="AA103" s="1"/>
      <c r="AB103" s="1" t="s">
        <v>3</v>
      </c>
      <c r="AC103" s="1" t="s">
        <v>3</v>
      </c>
      <c r="AD103" s="1" t="s">
        <v>3</v>
      </c>
      <c r="AE103" s="1" t="s">
        <v>3</v>
      </c>
      <c r="AF103" s="1" t="s">
        <v>3</v>
      </c>
      <c r="AG103" s="1" t="s">
        <v>3</v>
      </c>
      <c r="AH103" s="1"/>
      <c r="AI103" s="1"/>
      <c r="AJ103" s="1"/>
      <c r="AK103" s="1"/>
      <c r="AL103" s="1"/>
      <c r="AM103" s="1"/>
      <c r="AN103" s="1"/>
      <c r="AO103" s="1"/>
      <c r="AP103" s="1" t="s">
        <v>3</v>
      </c>
      <c r="AQ103" s="1" t="s">
        <v>3</v>
      </c>
      <c r="AR103" s="1" t="s">
        <v>3</v>
      </c>
      <c r="AS103" s="1"/>
      <c r="AT103" s="1"/>
      <c r="AU103" s="1"/>
      <c r="AV103" s="1"/>
      <c r="AW103" s="1"/>
      <c r="AX103" s="1"/>
      <c r="AY103" s="1"/>
      <c r="AZ103" s="1" t="s">
        <v>3</v>
      </c>
      <c r="BA103" s="1"/>
      <c r="BB103" s="1" t="s">
        <v>3</v>
      </c>
      <c r="BC103" s="1" t="s">
        <v>3</v>
      </c>
      <c r="BD103" s="1" t="s">
        <v>3</v>
      </c>
      <c r="BE103" s="1" t="s">
        <v>3</v>
      </c>
      <c r="BF103" s="1" t="s">
        <v>3</v>
      </c>
      <c r="BG103" s="1" t="s">
        <v>3</v>
      </c>
      <c r="BH103" s="1" t="s">
        <v>3</v>
      </c>
      <c r="BI103" s="1" t="s">
        <v>3</v>
      </c>
      <c r="BJ103" s="1" t="s">
        <v>3</v>
      </c>
      <c r="BK103" s="1" t="s">
        <v>3</v>
      </c>
      <c r="BL103" s="1" t="s">
        <v>3</v>
      </c>
      <c r="BM103" s="1" t="s">
        <v>3</v>
      </c>
      <c r="BN103" s="1" t="s">
        <v>3</v>
      </c>
      <c r="BO103" s="1" t="s">
        <v>3</v>
      </c>
      <c r="BP103" s="1" t="s">
        <v>3</v>
      </c>
      <c r="BQ103" s="1"/>
      <c r="BR103" s="1"/>
      <c r="BS103" s="1"/>
      <c r="BT103" s="1"/>
      <c r="BU103" s="1"/>
      <c r="BV103" s="1"/>
      <c r="BW103" s="1"/>
      <c r="BX103" s="1">
        <v>0</v>
      </c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>
        <v>0</v>
      </c>
    </row>
    <row r="105" spans="1:245" x14ac:dyDescent="0.2">
      <c r="A105" s="2">
        <v>52</v>
      </c>
      <c r="B105" s="2">
        <f t="shared" ref="B105:G105" si="66">B115</f>
        <v>1</v>
      </c>
      <c r="C105" s="2">
        <f t="shared" si="66"/>
        <v>4</v>
      </c>
      <c r="D105" s="2">
        <f t="shared" si="66"/>
        <v>103</v>
      </c>
      <c r="E105" s="2">
        <f t="shared" si="66"/>
        <v>0</v>
      </c>
      <c r="F105" s="2" t="str">
        <f t="shared" si="66"/>
        <v>Новый раздел</v>
      </c>
      <c r="G105" s="2" t="str">
        <f t="shared" si="66"/>
        <v>Материалы, неучтённые ценником</v>
      </c>
      <c r="H105" s="2"/>
      <c r="I105" s="2"/>
      <c r="J105" s="2"/>
      <c r="K105" s="2"/>
      <c r="L105" s="2"/>
      <c r="M105" s="2"/>
      <c r="N105" s="2"/>
      <c r="O105" s="2">
        <f t="shared" ref="O105:AT105" si="67">O115</f>
        <v>3399.44</v>
      </c>
      <c r="P105" s="2">
        <f t="shared" si="67"/>
        <v>3399.44</v>
      </c>
      <c r="Q105" s="2">
        <f t="shared" si="67"/>
        <v>0</v>
      </c>
      <c r="R105" s="2">
        <f t="shared" si="67"/>
        <v>0</v>
      </c>
      <c r="S105" s="2">
        <f t="shared" si="67"/>
        <v>0</v>
      </c>
      <c r="T105" s="2">
        <f t="shared" si="67"/>
        <v>0</v>
      </c>
      <c r="U105" s="2">
        <f t="shared" si="67"/>
        <v>0</v>
      </c>
      <c r="V105" s="2">
        <f t="shared" si="67"/>
        <v>0</v>
      </c>
      <c r="W105" s="2">
        <f t="shared" si="67"/>
        <v>0.2</v>
      </c>
      <c r="X105" s="2">
        <f t="shared" si="67"/>
        <v>0</v>
      </c>
      <c r="Y105" s="2">
        <f t="shared" si="67"/>
        <v>0</v>
      </c>
      <c r="Z105" s="2">
        <f t="shared" si="67"/>
        <v>0</v>
      </c>
      <c r="AA105" s="2">
        <f t="shared" si="67"/>
        <v>0</v>
      </c>
      <c r="AB105" s="2">
        <f t="shared" si="67"/>
        <v>3399.44</v>
      </c>
      <c r="AC105" s="2">
        <f t="shared" si="67"/>
        <v>3399.44</v>
      </c>
      <c r="AD105" s="2">
        <f t="shared" si="67"/>
        <v>0</v>
      </c>
      <c r="AE105" s="2">
        <f t="shared" si="67"/>
        <v>0</v>
      </c>
      <c r="AF105" s="2">
        <f t="shared" si="67"/>
        <v>0</v>
      </c>
      <c r="AG105" s="2">
        <f t="shared" si="67"/>
        <v>0</v>
      </c>
      <c r="AH105" s="2">
        <f t="shared" si="67"/>
        <v>0</v>
      </c>
      <c r="AI105" s="2">
        <f t="shared" si="67"/>
        <v>0</v>
      </c>
      <c r="AJ105" s="2">
        <f t="shared" si="67"/>
        <v>0.2</v>
      </c>
      <c r="AK105" s="2">
        <f t="shared" si="67"/>
        <v>0</v>
      </c>
      <c r="AL105" s="2">
        <f t="shared" si="67"/>
        <v>0</v>
      </c>
      <c r="AM105" s="2">
        <f t="shared" si="67"/>
        <v>0</v>
      </c>
      <c r="AN105" s="2">
        <f t="shared" si="67"/>
        <v>0</v>
      </c>
      <c r="AO105" s="2">
        <f t="shared" si="67"/>
        <v>0</v>
      </c>
      <c r="AP105" s="2">
        <f t="shared" si="67"/>
        <v>0</v>
      </c>
      <c r="AQ105" s="2">
        <f t="shared" si="67"/>
        <v>0</v>
      </c>
      <c r="AR105" s="2">
        <f t="shared" si="67"/>
        <v>3399.44</v>
      </c>
      <c r="AS105" s="2">
        <f t="shared" si="67"/>
        <v>2123.65</v>
      </c>
      <c r="AT105" s="2">
        <f t="shared" si="67"/>
        <v>1275.79</v>
      </c>
      <c r="AU105" s="2">
        <f t="shared" ref="AU105:BZ105" si="68">AU115</f>
        <v>0</v>
      </c>
      <c r="AV105" s="2">
        <f t="shared" si="68"/>
        <v>3399.44</v>
      </c>
      <c r="AW105" s="2">
        <f t="shared" si="68"/>
        <v>3399.44</v>
      </c>
      <c r="AX105" s="2">
        <f t="shared" si="68"/>
        <v>0</v>
      </c>
      <c r="AY105" s="2">
        <f t="shared" si="68"/>
        <v>3399.44</v>
      </c>
      <c r="AZ105" s="2">
        <f t="shared" si="68"/>
        <v>0</v>
      </c>
      <c r="BA105" s="2">
        <f t="shared" si="68"/>
        <v>0</v>
      </c>
      <c r="BB105" s="2">
        <f t="shared" si="68"/>
        <v>0</v>
      </c>
      <c r="BC105" s="2">
        <f t="shared" si="68"/>
        <v>0</v>
      </c>
      <c r="BD105" s="2">
        <f t="shared" si="68"/>
        <v>0</v>
      </c>
      <c r="BE105" s="2">
        <f t="shared" si="68"/>
        <v>0</v>
      </c>
      <c r="BF105" s="2">
        <f t="shared" si="68"/>
        <v>0</v>
      </c>
      <c r="BG105" s="2">
        <f t="shared" si="68"/>
        <v>0</v>
      </c>
      <c r="BH105" s="2">
        <f t="shared" si="68"/>
        <v>0</v>
      </c>
      <c r="BI105" s="2">
        <f t="shared" si="68"/>
        <v>0</v>
      </c>
      <c r="BJ105" s="2">
        <f t="shared" si="68"/>
        <v>0</v>
      </c>
      <c r="BK105" s="2">
        <f t="shared" si="68"/>
        <v>0</v>
      </c>
      <c r="BL105" s="2">
        <f t="shared" si="68"/>
        <v>0</v>
      </c>
      <c r="BM105" s="2">
        <f t="shared" si="68"/>
        <v>0</v>
      </c>
      <c r="BN105" s="2">
        <f t="shared" si="68"/>
        <v>0</v>
      </c>
      <c r="BO105" s="2">
        <f t="shared" si="68"/>
        <v>0</v>
      </c>
      <c r="BP105" s="2">
        <f t="shared" si="68"/>
        <v>0</v>
      </c>
      <c r="BQ105" s="2">
        <f t="shared" si="68"/>
        <v>0</v>
      </c>
      <c r="BR105" s="2">
        <f t="shared" si="68"/>
        <v>0</v>
      </c>
      <c r="BS105" s="2">
        <f t="shared" si="68"/>
        <v>0</v>
      </c>
      <c r="BT105" s="2">
        <f t="shared" si="68"/>
        <v>0</v>
      </c>
      <c r="BU105" s="2">
        <f t="shared" si="68"/>
        <v>0</v>
      </c>
      <c r="BV105" s="2">
        <f t="shared" si="68"/>
        <v>0</v>
      </c>
      <c r="BW105" s="2">
        <f t="shared" si="68"/>
        <v>0</v>
      </c>
      <c r="BX105" s="2">
        <f t="shared" si="68"/>
        <v>0</v>
      </c>
      <c r="BY105" s="2">
        <f t="shared" si="68"/>
        <v>0</v>
      </c>
      <c r="BZ105" s="2">
        <f t="shared" si="68"/>
        <v>0</v>
      </c>
      <c r="CA105" s="2">
        <f t="shared" ref="CA105:DF105" si="69">CA115</f>
        <v>3399.44</v>
      </c>
      <c r="CB105" s="2">
        <f t="shared" si="69"/>
        <v>2123.65</v>
      </c>
      <c r="CC105" s="2">
        <f t="shared" si="69"/>
        <v>1275.79</v>
      </c>
      <c r="CD105" s="2">
        <f t="shared" si="69"/>
        <v>0</v>
      </c>
      <c r="CE105" s="2">
        <f t="shared" si="69"/>
        <v>3399.44</v>
      </c>
      <c r="CF105" s="2">
        <f t="shared" si="69"/>
        <v>3399.44</v>
      </c>
      <c r="CG105" s="2">
        <f t="shared" si="69"/>
        <v>0</v>
      </c>
      <c r="CH105" s="2">
        <f t="shared" si="69"/>
        <v>3399.44</v>
      </c>
      <c r="CI105" s="2">
        <f t="shared" si="69"/>
        <v>0</v>
      </c>
      <c r="CJ105" s="2">
        <f t="shared" si="69"/>
        <v>0</v>
      </c>
      <c r="CK105" s="2">
        <f t="shared" si="69"/>
        <v>0</v>
      </c>
      <c r="CL105" s="2">
        <f t="shared" si="69"/>
        <v>0</v>
      </c>
      <c r="CM105" s="2">
        <f t="shared" si="69"/>
        <v>0</v>
      </c>
      <c r="CN105" s="2">
        <f t="shared" si="69"/>
        <v>0</v>
      </c>
      <c r="CO105" s="2">
        <f t="shared" si="69"/>
        <v>0</v>
      </c>
      <c r="CP105" s="2">
        <f t="shared" si="69"/>
        <v>0</v>
      </c>
      <c r="CQ105" s="2">
        <f t="shared" si="69"/>
        <v>0</v>
      </c>
      <c r="CR105" s="2">
        <f t="shared" si="69"/>
        <v>0</v>
      </c>
      <c r="CS105" s="2">
        <f t="shared" si="69"/>
        <v>0</v>
      </c>
      <c r="CT105" s="2">
        <f t="shared" si="69"/>
        <v>0</v>
      </c>
      <c r="CU105" s="2">
        <f t="shared" si="69"/>
        <v>0</v>
      </c>
      <c r="CV105" s="2">
        <f t="shared" si="69"/>
        <v>0</v>
      </c>
      <c r="CW105" s="2">
        <f t="shared" si="69"/>
        <v>0</v>
      </c>
      <c r="CX105" s="2">
        <f t="shared" si="69"/>
        <v>0</v>
      </c>
      <c r="CY105" s="2">
        <f t="shared" si="69"/>
        <v>0</v>
      </c>
      <c r="CZ105" s="2">
        <f t="shared" si="69"/>
        <v>0</v>
      </c>
      <c r="DA105" s="2">
        <f t="shared" si="69"/>
        <v>0</v>
      </c>
      <c r="DB105" s="2">
        <f t="shared" si="69"/>
        <v>0</v>
      </c>
      <c r="DC105" s="2">
        <f t="shared" si="69"/>
        <v>0</v>
      </c>
      <c r="DD105" s="2">
        <f t="shared" si="69"/>
        <v>0</v>
      </c>
      <c r="DE105" s="2">
        <f t="shared" si="69"/>
        <v>0</v>
      </c>
      <c r="DF105" s="2">
        <f t="shared" si="69"/>
        <v>0</v>
      </c>
      <c r="DG105" s="3">
        <f t="shared" ref="DG105:EL105" si="70">DG115</f>
        <v>0</v>
      </c>
      <c r="DH105" s="3">
        <f t="shared" si="70"/>
        <v>0</v>
      </c>
      <c r="DI105" s="3">
        <f t="shared" si="70"/>
        <v>0</v>
      </c>
      <c r="DJ105" s="3">
        <f t="shared" si="70"/>
        <v>0</v>
      </c>
      <c r="DK105" s="3">
        <f t="shared" si="70"/>
        <v>0</v>
      </c>
      <c r="DL105" s="3">
        <f t="shared" si="70"/>
        <v>0</v>
      </c>
      <c r="DM105" s="3">
        <f t="shared" si="70"/>
        <v>0</v>
      </c>
      <c r="DN105" s="3">
        <f t="shared" si="70"/>
        <v>0</v>
      </c>
      <c r="DO105" s="3">
        <f t="shared" si="70"/>
        <v>0</v>
      </c>
      <c r="DP105" s="3">
        <f t="shared" si="70"/>
        <v>0</v>
      </c>
      <c r="DQ105" s="3">
        <f t="shared" si="70"/>
        <v>0</v>
      </c>
      <c r="DR105" s="3">
        <f t="shared" si="70"/>
        <v>0</v>
      </c>
      <c r="DS105" s="3">
        <f t="shared" si="70"/>
        <v>0</v>
      </c>
      <c r="DT105" s="3">
        <f t="shared" si="70"/>
        <v>0</v>
      </c>
      <c r="DU105" s="3">
        <f t="shared" si="70"/>
        <v>0</v>
      </c>
      <c r="DV105" s="3">
        <f t="shared" si="70"/>
        <v>0</v>
      </c>
      <c r="DW105" s="3">
        <f t="shared" si="70"/>
        <v>0</v>
      </c>
      <c r="DX105" s="3">
        <f t="shared" si="70"/>
        <v>0</v>
      </c>
      <c r="DY105" s="3">
        <f t="shared" si="70"/>
        <v>0</v>
      </c>
      <c r="DZ105" s="3">
        <f t="shared" si="70"/>
        <v>0</v>
      </c>
      <c r="EA105" s="3">
        <f t="shared" si="70"/>
        <v>0</v>
      </c>
      <c r="EB105" s="3">
        <f t="shared" si="70"/>
        <v>0</v>
      </c>
      <c r="EC105" s="3">
        <f t="shared" si="70"/>
        <v>0</v>
      </c>
      <c r="ED105" s="3">
        <f t="shared" si="70"/>
        <v>0</v>
      </c>
      <c r="EE105" s="3">
        <f t="shared" si="70"/>
        <v>0</v>
      </c>
      <c r="EF105" s="3">
        <f t="shared" si="70"/>
        <v>0</v>
      </c>
      <c r="EG105" s="3">
        <f t="shared" si="70"/>
        <v>0</v>
      </c>
      <c r="EH105" s="3">
        <f t="shared" si="70"/>
        <v>0</v>
      </c>
      <c r="EI105" s="3">
        <f t="shared" si="70"/>
        <v>0</v>
      </c>
      <c r="EJ105" s="3">
        <f t="shared" si="70"/>
        <v>0</v>
      </c>
      <c r="EK105" s="3">
        <f t="shared" si="70"/>
        <v>0</v>
      </c>
      <c r="EL105" s="3">
        <f t="shared" si="70"/>
        <v>0</v>
      </c>
      <c r="EM105" s="3">
        <f t="shared" ref="EM105:FR105" si="71">EM115</f>
        <v>0</v>
      </c>
      <c r="EN105" s="3">
        <f t="shared" si="71"/>
        <v>0</v>
      </c>
      <c r="EO105" s="3">
        <f t="shared" si="71"/>
        <v>0</v>
      </c>
      <c r="EP105" s="3">
        <f t="shared" si="71"/>
        <v>0</v>
      </c>
      <c r="EQ105" s="3">
        <f t="shared" si="71"/>
        <v>0</v>
      </c>
      <c r="ER105" s="3">
        <f t="shared" si="71"/>
        <v>0</v>
      </c>
      <c r="ES105" s="3">
        <f t="shared" si="71"/>
        <v>0</v>
      </c>
      <c r="ET105" s="3">
        <f t="shared" si="71"/>
        <v>0</v>
      </c>
      <c r="EU105" s="3">
        <f t="shared" si="71"/>
        <v>0</v>
      </c>
      <c r="EV105" s="3">
        <f t="shared" si="71"/>
        <v>0</v>
      </c>
      <c r="EW105" s="3">
        <f t="shared" si="71"/>
        <v>0</v>
      </c>
      <c r="EX105" s="3">
        <f t="shared" si="71"/>
        <v>0</v>
      </c>
      <c r="EY105" s="3">
        <f t="shared" si="71"/>
        <v>0</v>
      </c>
      <c r="EZ105" s="3">
        <f t="shared" si="71"/>
        <v>0</v>
      </c>
      <c r="FA105" s="3">
        <f t="shared" si="71"/>
        <v>0</v>
      </c>
      <c r="FB105" s="3">
        <f t="shared" si="71"/>
        <v>0</v>
      </c>
      <c r="FC105" s="3">
        <f t="shared" si="71"/>
        <v>0</v>
      </c>
      <c r="FD105" s="3">
        <f t="shared" si="71"/>
        <v>0</v>
      </c>
      <c r="FE105" s="3">
        <f t="shared" si="71"/>
        <v>0</v>
      </c>
      <c r="FF105" s="3">
        <f t="shared" si="71"/>
        <v>0</v>
      </c>
      <c r="FG105" s="3">
        <f t="shared" si="71"/>
        <v>0</v>
      </c>
      <c r="FH105" s="3">
        <f t="shared" si="71"/>
        <v>0</v>
      </c>
      <c r="FI105" s="3">
        <f t="shared" si="71"/>
        <v>0</v>
      </c>
      <c r="FJ105" s="3">
        <f t="shared" si="71"/>
        <v>0</v>
      </c>
      <c r="FK105" s="3">
        <f t="shared" si="71"/>
        <v>0</v>
      </c>
      <c r="FL105" s="3">
        <f t="shared" si="71"/>
        <v>0</v>
      </c>
      <c r="FM105" s="3">
        <f t="shared" si="71"/>
        <v>0</v>
      </c>
      <c r="FN105" s="3">
        <f t="shared" si="71"/>
        <v>0</v>
      </c>
      <c r="FO105" s="3">
        <f t="shared" si="71"/>
        <v>0</v>
      </c>
      <c r="FP105" s="3">
        <f t="shared" si="71"/>
        <v>0</v>
      </c>
      <c r="FQ105" s="3">
        <f t="shared" si="71"/>
        <v>0</v>
      </c>
      <c r="FR105" s="3">
        <f t="shared" si="71"/>
        <v>0</v>
      </c>
      <c r="FS105" s="3">
        <f t="shared" ref="FS105:GX105" si="72">FS115</f>
        <v>0</v>
      </c>
      <c r="FT105" s="3">
        <f t="shared" si="72"/>
        <v>0</v>
      </c>
      <c r="FU105" s="3">
        <f t="shared" si="72"/>
        <v>0</v>
      </c>
      <c r="FV105" s="3">
        <f t="shared" si="72"/>
        <v>0</v>
      </c>
      <c r="FW105" s="3">
        <f t="shared" si="72"/>
        <v>0</v>
      </c>
      <c r="FX105" s="3">
        <f t="shared" si="72"/>
        <v>0</v>
      </c>
      <c r="FY105" s="3">
        <f t="shared" si="72"/>
        <v>0</v>
      </c>
      <c r="FZ105" s="3">
        <f t="shared" si="72"/>
        <v>0</v>
      </c>
      <c r="GA105" s="3">
        <f t="shared" si="72"/>
        <v>0</v>
      </c>
      <c r="GB105" s="3">
        <f t="shared" si="72"/>
        <v>0</v>
      </c>
      <c r="GC105" s="3">
        <f t="shared" si="72"/>
        <v>0</v>
      </c>
      <c r="GD105" s="3">
        <f t="shared" si="72"/>
        <v>0</v>
      </c>
      <c r="GE105" s="3">
        <f t="shared" si="72"/>
        <v>0</v>
      </c>
      <c r="GF105" s="3">
        <f t="shared" si="72"/>
        <v>0</v>
      </c>
      <c r="GG105" s="3">
        <f t="shared" si="72"/>
        <v>0</v>
      </c>
      <c r="GH105" s="3">
        <f t="shared" si="72"/>
        <v>0</v>
      </c>
      <c r="GI105" s="3">
        <f t="shared" si="72"/>
        <v>0</v>
      </c>
      <c r="GJ105" s="3">
        <f t="shared" si="72"/>
        <v>0</v>
      </c>
      <c r="GK105" s="3">
        <f t="shared" si="72"/>
        <v>0</v>
      </c>
      <c r="GL105" s="3">
        <f t="shared" si="72"/>
        <v>0</v>
      </c>
      <c r="GM105" s="3">
        <f t="shared" si="72"/>
        <v>0</v>
      </c>
      <c r="GN105" s="3">
        <f t="shared" si="72"/>
        <v>0</v>
      </c>
      <c r="GO105" s="3">
        <f t="shared" si="72"/>
        <v>0</v>
      </c>
      <c r="GP105" s="3">
        <f t="shared" si="72"/>
        <v>0</v>
      </c>
      <c r="GQ105" s="3">
        <f t="shared" si="72"/>
        <v>0</v>
      </c>
      <c r="GR105" s="3">
        <f t="shared" si="72"/>
        <v>0</v>
      </c>
      <c r="GS105" s="3">
        <f t="shared" si="72"/>
        <v>0</v>
      </c>
      <c r="GT105" s="3">
        <f t="shared" si="72"/>
        <v>0</v>
      </c>
      <c r="GU105" s="3">
        <f t="shared" si="72"/>
        <v>0</v>
      </c>
      <c r="GV105" s="3">
        <f t="shared" si="72"/>
        <v>0</v>
      </c>
      <c r="GW105" s="3">
        <f t="shared" si="72"/>
        <v>0</v>
      </c>
      <c r="GX105" s="3">
        <f t="shared" si="72"/>
        <v>0</v>
      </c>
    </row>
    <row r="107" spans="1:245" x14ac:dyDescent="0.2">
      <c r="A107">
        <v>17</v>
      </c>
      <c r="B107">
        <v>1</v>
      </c>
      <c r="E107" t="s">
        <v>118</v>
      </c>
      <c r="F107" t="s">
        <v>119</v>
      </c>
      <c r="G107" t="s">
        <v>120</v>
      </c>
      <c r="H107" t="s">
        <v>121</v>
      </c>
      <c r="I107">
        <f>ROUND(15.3/1000,9)</f>
        <v>1.5299999999999999E-2</v>
      </c>
      <c r="J107">
        <v>0</v>
      </c>
      <c r="K107">
        <f>ROUND(15.3/1000,9)</f>
        <v>1.5299999999999999E-2</v>
      </c>
      <c r="O107">
        <f t="shared" ref="O107:O113" si="73">ROUND(CP107,2)</f>
        <v>1275.79</v>
      </c>
      <c r="P107">
        <f t="shared" ref="P107:P113" si="74">ROUND(CQ107*I107,2)</f>
        <v>1275.79</v>
      </c>
      <c r="Q107">
        <f t="shared" ref="Q107:Q113" si="75">ROUND(CR107*I107,2)</f>
        <v>0</v>
      </c>
      <c r="R107">
        <f t="shared" ref="R107:R113" si="76">ROUND(CS107*I107,2)</f>
        <v>0</v>
      </c>
      <c r="S107">
        <f t="shared" ref="S107:S113" si="77">ROUND(CT107*I107,2)</f>
        <v>0</v>
      </c>
      <c r="T107">
        <f t="shared" ref="T107:T113" si="78">ROUND(CU107*I107,2)</f>
        <v>0</v>
      </c>
      <c r="U107">
        <f t="shared" ref="U107:U113" si="79">CV107*I107</f>
        <v>0</v>
      </c>
      <c r="V107">
        <f t="shared" ref="V107:V113" si="80">CW107*I107</f>
        <v>0</v>
      </c>
      <c r="W107">
        <f t="shared" ref="W107:W113" si="81">ROUND(CX107*I107,2)</f>
        <v>0.19</v>
      </c>
      <c r="X107">
        <f t="shared" ref="X107:Y113" si="82">ROUND(CY107,2)</f>
        <v>0</v>
      </c>
      <c r="Y107">
        <f t="shared" si="82"/>
        <v>0</v>
      </c>
      <c r="AA107">
        <v>109228839</v>
      </c>
      <c r="AB107">
        <f t="shared" ref="AB107:AB113" si="83">ROUND((AC107+AD107+AF107),6)</f>
        <v>20337.810000000001</v>
      </c>
      <c r="AC107">
        <f t="shared" ref="AC107:AC113" si="84">ROUND((ES107),6)</f>
        <v>20337.810000000001</v>
      </c>
      <c r="AD107">
        <f t="shared" ref="AD107:AD113" si="85">ROUND((((ET107)-(EU107))+AE107),6)</f>
        <v>0</v>
      </c>
      <c r="AE107">
        <f t="shared" ref="AE107:AF113" si="86">ROUND((EU107),6)</f>
        <v>0</v>
      </c>
      <c r="AF107">
        <f t="shared" si="86"/>
        <v>0</v>
      </c>
      <c r="AG107">
        <f t="shared" ref="AG107:AG113" si="87">ROUND((AP107),6)</f>
        <v>0</v>
      </c>
      <c r="AH107">
        <f t="shared" ref="AH107:AI113" si="88">(EW107)</f>
        <v>0</v>
      </c>
      <c r="AI107">
        <f t="shared" si="88"/>
        <v>0</v>
      </c>
      <c r="AJ107">
        <f t="shared" ref="AJ107:AJ113" si="89">(AS107)</f>
        <v>12.34</v>
      </c>
      <c r="AK107">
        <v>20337.810000000001</v>
      </c>
      <c r="AL107">
        <v>20337.810000000001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12.34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4.0999999999999996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2</v>
      </c>
      <c r="BJ107" t="s">
        <v>122</v>
      </c>
      <c r="BM107">
        <v>500002</v>
      </c>
      <c r="BN107">
        <v>0</v>
      </c>
      <c r="BO107" t="s">
        <v>119</v>
      </c>
      <c r="BP107">
        <v>1</v>
      </c>
      <c r="BQ107">
        <v>12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ref="CP107:CP113" si="90">(P107+Q107+S107)</f>
        <v>1275.79</v>
      </c>
      <c r="CQ107">
        <f t="shared" ref="CQ107:CQ113" si="91">AC107*BC107</f>
        <v>83385.020999999993</v>
      </c>
      <c r="CR107">
        <f t="shared" ref="CR107:CR113" si="92">AD107*BB107</f>
        <v>0</v>
      </c>
      <c r="CS107">
        <f t="shared" ref="CS107:CS113" si="93">AE107*BS107</f>
        <v>0</v>
      </c>
      <c r="CT107">
        <f t="shared" ref="CT107:CT113" si="94">AF107*BA107</f>
        <v>0</v>
      </c>
      <c r="CU107">
        <f t="shared" ref="CU107:CX113" si="95">AG107</f>
        <v>0</v>
      </c>
      <c r="CV107">
        <f t="shared" si="95"/>
        <v>0</v>
      </c>
      <c r="CW107">
        <f t="shared" si="95"/>
        <v>0</v>
      </c>
      <c r="CX107">
        <f t="shared" si="95"/>
        <v>12.34</v>
      </c>
      <c r="CY107">
        <f t="shared" ref="CY107:CY113" si="96">(((S107+R107)*AT107)/100)</f>
        <v>0</v>
      </c>
      <c r="CZ107">
        <f t="shared" ref="CZ107:CZ113" si="97">(((S107+R107)*AU107)/100)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121</v>
      </c>
      <c r="DW107" t="s">
        <v>123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102156758</v>
      </c>
      <c r="EF107">
        <v>12</v>
      </c>
      <c r="EG107" t="s">
        <v>124</v>
      </c>
      <c r="EH107">
        <v>0</v>
      </c>
      <c r="EI107" t="s">
        <v>3</v>
      </c>
      <c r="EJ107">
        <v>2</v>
      </c>
      <c r="EK107">
        <v>500002</v>
      </c>
      <c r="EL107" t="s">
        <v>125</v>
      </c>
      <c r="EM107" t="s">
        <v>126</v>
      </c>
      <c r="EO107" t="s">
        <v>3</v>
      </c>
      <c r="EQ107">
        <v>131072</v>
      </c>
      <c r="ER107">
        <v>20337.810000000001</v>
      </c>
      <c r="ES107">
        <v>20337.810000000001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FQ107">
        <v>0</v>
      </c>
      <c r="FR107">
        <f t="shared" ref="FR107:FR113" si="98">ROUND(IF(AND(BH107=3,BI107=3),P107,0),2)</f>
        <v>0</v>
      </c>
      <c r="FS107">
        <v>0</v>
      </c>
      <c r="FX107">
        <v>0</v>
      </c>
      <c r="FY107">
        <v>0</v>
      </c>
      <c r="GA107" t="s">
        <v>3</v>
      </c>
      <c r="GD107">
        <v>1</v>
      </c>
      <c r="GF107">
        <v>-1792403370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ref="GL107:GL113" si="99">ROUND(IF(AND(BH107=3,BI107=3,FS107&lt;&gt;0),P107,0),2)</f>
        <v>0</v>
      </c>
      <c r="GM107">
        <f t="shared" ref="GM107:GM113" si="100">ROUND(O107+X107+Y107,2)+GX107</f>
        <v>1275.79</v>
      </c>
      <c r="GN107">
        <f t="shared" ref="GN107:GN113" si="101">IF(OR(BI107=0,BI107=1),ROUND(O107+X107+Y107,2),0)</f>
        <v>0</v>
      </c>
      <c r="GO107">
        <f t="shared" ref="GO107:GO113" si="102">IF(BI107=2,ROUND(O107+X107+Y107,2),0)</f>
        <v>1275.79</v>
      </c>
      <c r="GP107">
        <f t="shared" ref="GP107:GP113" si="103">IF(BI107=4,ROUND(O107+X107+Y107,2)+GX107,0)</f>
        <v>0</v>
      </c>
      <c r="GR107">
        <v>0</v>
      </c>
      <c r="GS107">
        <v>3</v>
      </c>
      <c r="GT107">
        <v>0</v>
      </c>
      <c r="GU107" t="s">
        <v>3</v>
      </c>
      <c r="GV107">
        <f t="shared" ref="GV107:GV113" si="104">ROUND((GT107),6)</f>
        <v>0</v>
      </c>
      <c r="GW107">
        <v>1</v>
      </c>
      <c r="GX107">
        <f t="shared" ref="GX107:GX113" si="105">ROUND(HC107*I107,2)</f>
        <v>0</v>
      </c>
      <c r="HA107">
        <v>0</v>
      </c>
      <c r="HB107">
        <v>0</v>
      </c>
      <c r="HC107">
        <f t="shared" ref="HC107:HC113" si="106">GV107*GW107</f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E108" t="s">
        <v>127</v>
      </c>
      <c r="F108" t="s">
        <v>128</v>
      </c>
      <c r="G108" t="s">
        <v>129</v>
      </c>
      <c r="H108" t="s">
        <v>130</v>
      </c>
      <c r="I108">
        <v>1</v>
      </c>
      <c r="J108">
        <v>0</v>
      </c>
      <c r="K108">
        <v>1</v>
      </c>
      <c r="O108">
        <f t="shared" si="73"/>
        <v>303.58999999999997</v>
      </c>
      <c r="P108">
        <f t="shared" si="74"/>
        <v>303.58999999999997</v>
      </c>
      <c r="Q108">
        <f t="shared" si="75"/>
        <v>0</v>
      </c>
      <c r="R108">
        <f t="shared" si="76"/>
        <v>0</v>
      </c>
      <c r="S108">
        <f t="shared" si="77"/>
        <v>0</v>
      </c>
      <c r="T108">
        <f t="shared" si="78"/>
        <v>0</v>
      </c>
      <c r="U108">
        <f t="shared" si="79"/>
        <v>0</v>
      </c>
      <c r="V108">
        <f t="shared" si="80"/>
        <v>0</v>
      </c>
      <c r="W108">
        <f t="shared" si="81"/>
        <v>0</v>
      </c>
      <c r="X108">
        <f t="shared" si="82"/>
        <v>0</v>
      </c>
      <c r="Y108">
        <f t="shared" si="82"/>
        <v>0</v>
      </c>
      <c r="AA108">
        <v>109228839</v>
      </c>
      <c r="AB108">
        <f t="shared" si="83"/>
        <v>40.75</v>
      </c>
      <c r="AC108">
        <f t="shared" si="84"/>
        <v>40.75</v>
      </c>
      <c r="AD108">
        <f t="shared" si="85"/>
        <v>0</v>
      </c>
      <c r="AE108">
        <f t="shared" si="86"/>
        <v>0</v>
      </c>
      <c r="AF108">
        <f t="shared" si="86"/>
        <v>0</v>
      </c>
      <c r="AG108">
        <f t="shared" si="87"/>
        <v>0</v>
      </c>
      <c r="AH108">
        <f t="shared" si="88"/>
        <v>0</v>
      </c>
      <c r="AI108">
        <f t="shared" si="88"/>
        <v>0</v>
      </c>
      <c r="AJ108">
        <f t="shared" si="89"/>
        <v>0</v>
      </c>
      <c r="AK108">
        <v>40.75</v>
      </c>
      <c r="AL108">
        <v>40.75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7.45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3</v>
      </c>
      <c r="BM108">
        <v>1100</v>
      </c>
      <c r="BN108">
        <v>0</v>
      </c>
      <c r="BO108" t="s">
        <v>3</v>
      </c>
      <c r="BP108">
        <v>0</v>
      </c>
      <c r="BQ108">
        <v>8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90"/>
        <v>303.58999999999997</v>
      </c>
      <c r="CQ108">
        <f t="shared" si="91"/>
        <v>303.58750000000003</v>
      </c>
      <c r="CR108">
        <f t="shared" si="92"/>
        <v>0</v>
      </c>
      <c r="CS108">
        <f t="shared" si="93"/>
        <v>0</v>
      </c>
      <c r="CT108">
        <f t="shared" si="94"/>
        <v>0</v>
      </c>
      <c r="CU108">
        <f t="shared" si="95"/>
        <v>0</v>
      </c>
      <c r="CV108">
        <f t="shared" si="95"/>
        <v>0</v>
      </c>
      <c r="CW108">
        <f t="shared" si="95"/>
        <v>0</v>
      </c>
      <c r="CX108">
        <f t="shared" si="95"/>
        <v>0</v>
      </c>
      <c r="CY108">
        <f t="shared" si="96"/>
        <v>0</v>
      </c>
      <c r="CZ108">
        <f t="shared" si="97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130</v>
      </c>
      <c r="DW108" t="s">
        <v>130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102157004</v>
      </c>
      <c r="EF108">
        <v>8</v>
      </c>
      <c r="EG108" t="s">
        <v>131</v>
      </c>
      <c r="EH108">
        <v>0</v>
      </c>
      <c r="EI108" t="s">
        <v>3</v>
      </c>
      <c r="EJ108">
        <v>1</v>
      </c>
      <c r="EK108">
        <v>1100</v>
      </c>
      <c r="EL108" t="s">
        <v>132</v>
      </c>
      <c r="EM108" t="s">
        <v>133</v>
      </c>
      <c r="EO108" t="s">
        <v>3</v>
      </c>
      <c r="EQ108">
        <v>131072</v>
      </c>
      <c r="ER108">
        <v>49.53</v>
      </c>
      <c r="ES108">
        <v>40.75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5</v>
      </c>
      <c r="FC108">
        <v>1</v>
      </c>
      <c r="FD108">
        <v>18</v>
      </c>
      <c r="FF108">
        <v>357.18</v>
      </c>
      <c r="FQ108">
        <v>0</v>
      </c>
      <c r="FR108">
        <f t="shared" si="98"/>
        <v>0</v>
      </c>
      <c r="FS108">
        <v>0</v>
      </c>
      <c r="FX108">
        <v>0</v>
      </c>
      <c r="FY108">
        <v>0</v>
      </c>
      <c r="GA108" t="s">
        <v>134</v>
      </c>
      <c r="GD108">
        <v>1</v>
      </c>
      <c r="GF108">
        <v>1680860737</v>
      </c>
      <c r="GG108">
        <v>2</v>
      </c>
      <c r="GH108">
        <v>3</v>
      </c>
      <c r="GI108">
        <v>5</v>
      </c>
      <c r="GJ108">
        <v>0</v>
      </c>
      <c r="GK108">
        <v>0</v>
      </c>
      <c r="GL108">
        <f t="shared" si="99"/>
        <v>0</v>
      </c>
      <c r="GM108">
        <f t="shared" si="100"/>
        <v>303.58999999999997</v>
      </c>
      <c r="GN108">
        <f t="shared" si="101"/>
        <v>303.58999999999997</v>
      </c>
      <c r="GO108">
        <f t="shared" si="102"/>
        <v>0</v>
      </c>
      <c r="GP108">
        <f t="shared" si="103"/>
        <v>0</v>
      </c>
      <c r="GR108">
        <v>1</v>
      </c>
      <c r="GS108">
        <v>1</v>
      </c>
      <c r="GT108">
        <v>0</v>
      </c>
      <c r="GU108" t="s">
        <v>3</v>
      </c>
      <c r="GV108">
        <f t="shared" si="104"/>
        <v>0</v>
      </c>
      <c r="GW108">
        <v>1</v>
      </c>
      <c r="GX108">
        <f t="shared" si="105"/>
        <v>0</v>
      </c>
      <c r="HA108">
        <v>0</v>
      </c>
      <c r="HB108">
        <v>0</v>
      </c>
      <c r="HC108">
        <f t="shared" si="106"/>
        <v>0</v>
      </c>
      <c r="HE108" t="s">
        <v>135</v>
      </c>
      <c r="HF108" t="s">
        <v>78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17</v>
      </c>
      <c r="B109">
        <v>1</v>
      </c>
      <c r="E109" t="s">
        <v>136</v>
      </c>
      <c r="F109" t="s">
        <v>128</v>
      </c>
      <c r="G109" t="s">
        <v>137</v>
      </c>
      <c r="H109" t="s">
        <v>130</v>
      </c>
      <c r="I109">
        <v>2</v>
      </c>
      <c r="J109">
        <v>0</v>
      </c>
      <c r="K109">
        <v>2</v>
      </c>
      <c r="O109">
        <f t="shared" si="73"/>
        <v>215.75</v>
      </c>
      <c r="P109">
        <f t="shared" si="74"/>
        <v>215.75</v>
      </c>
      <c r="Q109">
        <f t="shared" si="75"/>
        <v>0</v>
      </c>
      <c r="R109">
        <f t="shared" si="76"/>
        <v>0</v>
      </c>
      <c r="S109">
        <f t="shared" si="77"/>
        <v>0</v>
      </c>
      <c r="T109">
        <f t="shared" si="78"/>
        <v>0</v>
      </c>
      <c r="U109">
        <f t="shared" si="79"/>
        <v>0</v>
      </c>
      <c r="V109">
        <f t="shared" si="80"/>
        <v>0</v>
      </c>
      <c r="W109">
        <f t="shared" si="81"/>
        <v>0</v>
      </c>
      <c r="X109">
        <f t="shared" si="82"/>
        <v>0</v>
      </c>
      <c r="Y109">
        <f t="shared" si="82"/>
        <v>0</v>
      </c>
      <c r="AA109">
        <v>109228839</v>
      </c>
      <c r="AB109">
        <f t="shared" si="83"/>
        <v>14.48</v>
      </c>
      <c r="AC109">
        <f t="shared" si="84"/>
        <v>14.48</v>
      </c>
      <c r="AD109">
        <f t="shared" si="85"/>
        <v>0</v>
      </c>
      <c r="AE109">
        <f t="shared" si="86"/>
        <v>0</v>
      </c>
      <c r="AF109">
        <f t="shared" si="86"/>
        <v>0</v>
      </c>
      <c r="AG109">
        <f t="shared" si="87"/>
        <v>0</v>
      </c>
      <c r="AH109">
        <f t="shared" si="88"/>
        <v>0</v>
      </c>
      <c r="AI109">
        <f t="shared" si="88"/>
        <v>0</v>
      </c>
      <c r="AJ109">
        <f t="shared" si="89"/>
        <v>0</v>
      </c>
      <c r="AK109">
        <v>14.479999999999999</v>
      </c>
      <c r="AL109">
        <v>14.479999999999999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7.45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3</v>
      </c>
      <c r="BM109">
        <v>1100</v>
      </c>
      <c r="BN109">
        <v>0</v>
      </c>
      <c r="BO109" t="s">
        <v>3</v>
      </c>
      <c r="BP109">
        <v>0</v>
      </c>
      <c r="BQ109">
        <v>8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90"/>
        <v>215.75</v>
      </c>
      <c r="CQ109">
        <f t="shared" si="91"/>
        <v>107.876</v>
      </c>
      <c r="CR109">
        <f t="shared" si="92"/>
        <v>0</v>
      </c>
      <c r="CS109">
        <f t="shared" si="93"/>
        <v>0</v>
      </c>
      <c r="CT109">
        <f t="shared" si="94"/>
        <v>0</v>
      </c>
      <c r="CU109">
        <f t="shared" si="95"/>
        <v>0</v>
      </c>
      <c r="CV109">
        <f t="shared" si="95"/>
        <v>0</v>
      </c>
      <c r="CW109">
        <f t="shared" si="95"/>
        <v>0</v>
      </c>
      <c r="CX109">
        <f t="shared" si="95"/>
        <v>0</v>
      </c>
      <c r="CY109">
        <f t="shared" si="96"/>
        <v>0</v>
      </c>
      <c r="CZ109">
        <f t="shared" si="97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130</v>
      </c>
      <c r="DW109" t="s">
        <v>130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102157004</v>
      </c>
      <c r="EF109">
        <v>8</v>
      </c>
      <c r="EG109" t="s">
        <v>131</v>
      </c>
      <c r="EH109">
        <v>0</v>
      </c>
      <c r="EI109" t="s">
        <v>3</v>
      </c>
      <c r="EJ109">
        <v>1</v>
      </c>
      <c r="EK109">
        <v>1100</v>
      </c>
      <c r="EL109" t="s">
        <v>132</v>
      </c>
      <c r="EM109" t="s">
        <v>133</v>
      </c>
      <c r="EO109" t="s">
        <v>3</v>
      </c>
      <c r="EQ109">
        <v>131072</v>
      </c>
      <c r="ER109">
        <v>17.610000000000003</v>
      </c>
      <c r="ES109">
        <v>14.479999999999999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5</v>
      </c>
      <c r="FC109">
        <v>1</v>
      </c>
      <c r="FD109">
        <v>18</v>
      </c>
      <c r="FF109">
        <v>126.98</v>
      </c>
      <c r="FQ109">
        <v>0</v>
      </c>
      <c r="FR109">
        <f t="shared" si="98"/>
        <v>0</v>
      </c>
      <c r="FS109">
        <v>0</v>
      </c>
      <c r="FX109">
        <v>0</v>
      </c>
      <c r="FY109">
        <v>0</v>
      </c>
      <c r="GA109" t="s">
        <v>138</v>
      </c>
      <c r="GD109">
        <v>1</v>
      </c>
      <c r="GF109">
        <v>-661063832</v>
      </c>
      <c r="GG109">
        <v>2</v>
      </c>
      <c r="GH109">
        <v>3</v>
      </c>
      <c r="GI109">
        <v>5</v>
      </c>
      <c r="GJ109">
        <v>0</v>
      </c>
      <c r="GK109">
        <v>0</v>
      </c>
      <c r="GL109">
        <f t="shared" si="99"/>
        <v>0</v>
      </c>
      <c r="GM109">
        <f t="shared" si="100"/>
        <v>215.75</v>
      </c>
      <c r="GN109">
        <f t="shared" si="101"/>
        <v>215.75</v>
      </c>
      <c r="GO109">
        <f t="shared" si="102"/>
        <v>0</v>
      </c>
      <c r="GP109">
        <f t="shared" si="103"/>
        <v>0</v>
      </c>
      <c r="GR109">
        <v>1</v>
      </c>
      <c r="GS109">
        <v>1</v>
      </c>
      <c r="GT109">
        <v>0</v>
      </c>
      <c r="GU109" t="s">
        <v>3</v>
      </c>
      <c r="GV109">
        <f t="shared" si="104"/>
        <v>0</v>
      </c>
      <c r="GW109">
        <v>1</v>
      </c>
      <c r="GX109">
        <f t="shared" si="105"/>
        <v>0</v>
      </c>
      <c r="HA109">
        <v>0</v>
      </c>
      <c r="HB109">
        <v>0</v>
      </c>
      <c r="HC109">
        <f t="shared" si="106"/>
        <v>0</v>
      </c>
      <c r="HE109" t="s">
        <v>135</v>
      </c>
      <c r="HF109" t="s">
        <v>78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17</v>
      </c>
      <c r="B110">
        <v>1</v>
      </c>
      <c r="E110" t="s">
        <v>139</v>
      </c>
      <c r="F110" t="s">
        <v>140</v>
      </c>
      <c r="G110" t="s">
        <v>141</v>
      </c>
      <c r="H110" t="s">
        <v>90</v>
      </c>
      <c r="I110">
        <v>0.04</v>
      </c>
      <c r="J110">
        <v>0</v>
      </c>
      <c r="K110">
        <v>0.04</v>
      </c>
      <c r="O110">
        <f t="shared" si="73"/>
        <v>164.37</v>
      </c>
      <c r="P110">
        <f t="shared" si="74"/>
        <v>164.37</v>
      </c>
      <c r="Q110">
        <f t="shared" si="75"/>
        <v>0</v>
      </c>
      <c r="R110">
        <f t="shared" si="76"/>
        <v>0</v>
      </c>
      <c r="S110">
        <f t="shared" si="77"/>
        <v>0</v>
      </c>
      <c r="T110">
        <f t="shared" si="78"/>
        <v>0</v>
      </c>
      <c r="U110">
        <f t="shared" si="79"/>
        <v>0</v>
      </c>
      <c r="V110">
        <f t="shared" si="80"/>
        <v>0</v>
      </c>
      <c r="W110">
        <f t="shared" si="81"/>
        <v>0.01</v>
      </c>
      <c r="X110">
        <f t="shared" si="82"/>
        <v>0</v>
      </c>
      <c r="Y110">
        <f t="shared" si="82"/>
        <v>0</v>
      </c>
      <c r="AA110">
        <v>109228839</v>
      </c>
      <c r="AB110">
        <f t="shared" si="83"/>
        <v>235.22</v>
      </c>
      <c r="AC110">
        <f t="shared" si="84"/>
        <v>235.22</v>
      </c>
      <c r="AD110">
        <f t="shared" si="85"/>
        <v>0</v>
      </c>
      <c r="AE110">
        <f t="shared" si="86"/>
        <v>0</v>
      </c>
      <c r="AF110">
        <f t="shared" si="86"/>
        <v>0</v>
      </c>
      <c r="AG110">
        <f t="shared" si="87"/>
        <v>0</v>
      </c>
      <c r="AH110">
        <f t="shared" si="88"/>
        <v>0</v>
      </c>
      <c r="AI110">
        <f t="shared" si="88"/>
        <v>0</v>
      </c>
      <c r="AJ110">
        <f t="shared" si="89"/>
        <v>0.13</v>
      </c>
      <c r="AK110">
        <v>235.22</v>
      </c>
      <c r="AL110">
        <v>235.22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0.13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17.47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142</v>
      </c>
      <c r="BM110">
        <v>500001</v>
      </c>
      <c r="BN110">
        <v>0</v>
      </c>
      <c r="BO110" t="s">
        <v>140</v>
      </c>
      <c r="BP110">
        <v>1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0"/>
        <v>164.37</v>
      </c>
      <c r="CQ110">
        <f t="shared" si="91"/>
        <v>4109.2933999999996</v>
      </c>
      <c r="CR110">
        <f t="shared" si="92"/>
        <v>0</v>
      </c>
      <c r="CS110">
        <f t="shared" si="93"/>
        <v>0</v>
      </c>
      <c r="CT110">
        <f t="shared" si="94"/>
        <v>0</v>
      </c>
      <c r="CU110">
        <f t="shared" si="95"/>
        <v>0</v>
      </c>
      <c r="CV110">
        <f t="shared" si="95"/>
        <v>0</v>
      </c>
      <c r="CW110">
        <f t="shared" si="95"/>
        <v>0</v>
      </c>
      <c r="CX110">
        <f t="shared" si="95"/>
        <v>0.13</v>
      </c>
      <c r="CY110">
        <f t="shared" si="96"/>
        <v>0</v>
      </c>
      <c r="CZ110">
        <f t="shared" si="97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1010</v>
      </c>
      <c r="DV110" t="s">
        <v>90</v>
      </c>
      <c r="DW110" t="s">
        <v>90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102156757</v>
      </c>
      <c r="EF110">
        <v>8</v>
      </c>
      <c r="EG110" t="s">
        <v>131</v>
      </c>
      <c r="EH110">
        <v>0</v>
      </c>
      <c r="EI110" t="s">
        <v>3</v>
      </c>
      <c r="EJ110">
        <v>1</v>
      </c>
      <c r="EK110">
        <v>500001</v>
      </c>
      <c r="EL110" t="s">
        <v>143</v>
      </c>
      <c r="EM110" t="s">
        <v>144</v>
      </c>
      <c r="EO110" t="s">
        <v>3</v>
      </c>
      <c r="EQ110">
        <v>131072</v>
      </c>
      <c r="ER110">
        <v>235.22</v>
      </c>
      <c r="ES110">
        <v>235.22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f t="shared" si="98"/>
        <v>0</v>
      </c>
      <c r="FS110">
        <v>0</v>
      </c>
      <c r="FX110">
        <v>0</v>
      </c>
      <c r="FY110">
        <v>0</v>
      </c>
      <c r="GA110" t="s">
        <v>3</v>
      </c>
      <c r="GD110">
        <v>1</v>
      </c>
      <c r="GF110">
        <v>-1660160253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99"/>
        <v>0</v>
      </c>
      <c r="GM110">
        <f t="shared" si="100"/>
        <v>164.37</v>
      </c>
      <c r="GN110">
        <f t="shared" si="101"/>
        <v>164.37</v>
      </c>
      <c r="GO110">
        <f t="shared" si="102"/>
        <v>0</v>
      </c>
      <c r="GP110">
        <f t="shared" si="103"/>
        <v>0</v>
      </c>
      <c r="GR110">
        <v>0</v>
      </c>
      <c r="GS110">
        <v>3</v>
      </c>
      <c r="GT110">
        <v>0</v>
      </c>
      <c r="GU110" t="s">
        <v>3</v>
      </c>
      <c r="GV110">
        <f t="shared" si="104"/>
        <v>0</v>
      </c>
      <c r="GW110">
        <v>1</v>
      </c>
      <c r="GX110">
        <f t="shared" si="105"/>
        <v>0</v>
      </c>
      <c r="HA110">
        <v>0</v>
      </c>
      <c r="HB110">
        <v>0</v>
      </c>
      <c r="HC110">
        <f t="shared" si="106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E111" t="s">
        <v>145</v>
      </c>
      <c r="F111" t="s">
        <v>128</v>
      </c>
      <c r="G111" t="s">
        <v>146</v>
      </c>
      <c r="H111" t="s">
        <v>130</v>
      </c>
      <c r="I111">
        <v>2</v>
      </c>
      <c r="J111">
        <v>0</v>
      </c>
      <c r="K111">
        <v>2</v>
      </c>
      <c r="O111">
        <f t="shared" si="73"/>
        <v>36.36</v>
      </c>
      <c r="P111">
        <f t="shared" si="74"/>
        <v>36.36</v>
      </c>
      <c r="Q111">
        <f t="shared" si="75"/>
        <v>0</v>
      </c>
      <c r="R111">
        <f t="shared" si="76"/>
        <v>0</v>
      </c>
      <c r="S111">
        <f t="shared" si="77"/>
        <v>0</v>
      </c>
      <c r="T111">
        <f t="shared" si="78"/>
        <v>0</v>
      </c>
      <c r="U111">
        <f t="shared" si="79"/>
        <v>0</v>
      </c>
      <c r="V111">
        <f t="shared" si="80"/>
        <v>0</v>
      </c>
      <c r="W111">
        <f t="shared" si="81"/>
        <v>0</v>
      </c>
      <c r="X111">
        <f t="shared" si="82"/>
        <v>0</v>
      </c>
      <c r="Y111">
        <f t="shared" si="82"/>
        <v>0</v>
      </c>
      <c r="AA111">
        <v>109228839</v>
      </c>
      <c r="AB111">
        <f t="shared" si="83"/>
        <v>2.44</v>
      </c>
      <c r="AC111">
        <f t="shared" si="84"/>
        <v>2.44</v>
      </c>
      <c r="AD111">
        <f t="shared" si="85"/>
        <v>0</v>
      </c>
      <c r="AE111">
        <f t="shared" si="86"/>
        <v>0</v>
      </c>
      <c r="AF111">
        <f t="shared" si="86"/>
        <v>0</v>
      </c>
      <c r="AG111">
        <f t="shared" si="87"/>
        <v>0</v>
      </c>
      <c r="AH111">
        <f t="shared" si="88"/>
        <v>0</v>
      </c>
      <c r="AI111">
        <f t="shared" si="88"/>
        <v>0</v>
      </c>
      <c r="AJ111">
        <f t="shared" si="89"/>
        <v>0</v>
      </c>
      <c r="AK111">
        <v>2.44</v>
      </c>
      <c r="AL111">
        <v>2.44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7.45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3</v>
      </c>
      <c r="BM111">
        <v>1100</v>
      </c>
      <c r="BN111">
        <v>0</v>
      </c>
      <c r="BO111" t="s">
        <v>3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90"/>
        <v>36.36</v>
      </c>
      <c r="CQ111">
        <f t="shared" si="91"/>
        <v>18.178000000000001</v>
      </c>
      <c r="CR111">
        <f t="shared" si="92"/>
        <v>0</v>
      </c>
      <c r="CS111">
        <f t="shared" si="93"/>
        <v>0</v>
      </c>
      <c r="CT111">
        <f t="shared" si="94"/>
        <v>0</v>
      </c>
      <c r="CU111">
        <f t="shared" si="95"/>
        <v>0</v>
      </c>
      <c r="CV111">
        <f t="shared" si="95"/>
        <v>0</v>
      </c>
      <c r="CW111">
        <f t="shared" si="95"/>
        <v>0</v>
      </c>
      <c r="CX111">
        <f t="shared" si="95"/>
        <v>0</v>
      </c>
      <c r="CY111">
        <f t="shared" si="96"/>
        <v>0</v>
      </c>
      <c r="CZ111">
        <f t="shared" si="97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130</v>
      </c>
      <c r="DW111" t="s">
        <v>130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102157004</v>
      </c>
      <c r="EF111">
        <v>8</v>
      </c>
      <c r="EG111" t="s">
        <v>131</v>
      </c>
      <c r="EH111">
        <v>0</v>
      </c>
      <c r="EI111" t="s">
        <v>3</v>
      </c>
      <c r="EJ111">
        <v>1</v>
      </c>
      <c r="EK111">
        <v>1100</v>
      </c>
      <c r="EL111" t="s">
        <v>132</v>
      </c>
      <c r="EM111" t="s">
        <v>133</v>
      </c>
      <c r="EO111" t="s">
        <v>3</v>
      </c>
      <c r="EQ111">
        <v>131072</v>
      </c>
      <c r="ER111">
        <v>2.96</v>
      </c>
      <c r="ES111">
        <v>2.44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5</v>
      </c>
      <c r="FC111">
        <v>1</v>
      </c>
      <c r="FD111">
        <v>18</v>
      </c>
      <c r="FF111">
        <v>21.34</v>
      </c>
      <c r="FQ111">
        <v>0</v>
      </c>
      <c r="FR111">
        <f t="shared" si="98"/>
        <v>0</v>
      </c>
      <c r="FS111">
        <v>0</v>
      </c>
      <c r="FX111">
        <v>0</v>
      </c>
      <c r="FY111">
        <v>0</v>
      </c>
      <c r="GA111" t="s">
        <v>147</v>
      </c>
      <c r="GD111">
        <v>1</v>
      </c>
      <c r="GF111">
        <v>-1396926922</v>
      </c>
      <c r="GG111">
        <v>2</v>
      </c>
      <c r="GH111">
        <v>3</v>
      </c>
      <c r="GI111">
        <v>5</v>
      </c>
      <c r="GJ111">
        <v>0</v>
      </c>
      <c r="GK111">
        <v>0</v>
      </c>
      <c r="GL111">
        <f t="shared" si="99"/>
        <v>0</v>
      </c>
      <c r="GM111">
        <f t="shared" si="100"/>
        <v>36.36</v>
      </c>
      <c r="GN111">
        <f t="shared" si="101"/>
        <v>36.36</v>
      </c>
      <c r="GO111">
        <f t="shared" si="102"/>
        <v>0</v>
      </c>
      <c r="GP111">
        <f t="shared" si="103"/>
        <v>0</v>
      </c>
      <c r="GR111">
        <v>1</v>
      </c>
      <c r="GS111">
        <v>1</v>
      </c>
      <c r="GT111">
        <v>0</v>
      </c>
      <c r="GU111" t="s">
        <v>3</v>
      </c>
      <c r="GV111">
        <f t="shared" si="104"/>
        <v>0</v>
      </c>
      <c r="GW111">
        <v>1</v>
      </c>
      <c r="GX111">
        <f t="shared" si="105"/>
        <v>0</v>
      </c>
      <c r="HA111">
        <v>0</v>
      </c>
      <c r="HB111">
        <v>0</v>
      </c>
      <c r="HC111">
        <f t="shared" si="106"/>
        <v>0</v>
      </c>
      <c r="HE111" t="s">
        <v>135</v>
      </c>
      <c r="HF111" t="s">
        <v>78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E112" t="s">
        <v>148</v>
      </c>
      <c r="F112" t="s">
        <v>128</v>
      </c>
      <c r="G112" t="s">
        <v>149</v>
      </c>
      <c r="H112" t="s">
        <v>130</v>
      </c>
      <c r="I112">
        <v>4</v>
      </c>
      <c r="J112">
        <v>0</v>
      </c>
      <c r="K112">
        <v>4</v>
      </c>
      <c r="O112">
        <f t="shared" si="73"/>
        <v>893.7</v>
      </c>
      <c r="P112">
        <f t="shared" si="74"/>
        <v>893.7</v>
      </c>
      <c r="Q112">
        <f t="shared" si="75"/>
        <v>0</v>
      </c>
      <c r="R112">
        <f t="shared" si="76"/>
        <v>0</v>
      </c>
      <c r="S112">
        <f t="shared" si="77"/>
        <v>0</v>
      </c>
      <c r="T112">
        <f t="shared" si="78"/>
        <v>0</v>
      </c>
      <c r="U112">
        <f t="shared" si="79"/>
        <v>0</v>
      </c>
      <c r="V112">
        <f t="shared" si="80"/>
        <v>0</v>
      </c>
      <c r="W112">
        <f t="shared" si="81"/>
        <v>0</v>
      </c>
      <c r="X112">
        <f t="shared" si="82"/>
        <v>0</v>
      </c>
      <c r="Y112">
        <f t="shared" si="82"/>
        <v>0</v>
      </c>
      <c r="AA112">
        <v>109228839</v>
      </c>
      <c r="AB112">
        <f t="shared" si="83"/>
        <v>29.99</v>
      </c>
      <c r="AC112">
        <f t="shared" si="84"/>
        <v>29.99</v>
      </c>
      <c r="AD112">
        <f t="shared" si="85"/>
        <v>0</v>
      </c>
      <c r="AE112">
        <f t="shared" si="86"/>
        <v>0</v>
      </c>
      <c r="AF112">
        <f t="shared" si="86"/>
        <v>0</v>
      </c>
      <c r="AG112">
        <f t="shared" si="87"/>
        <v>0</v>
      </c>
      <c r="AH112">
        <f t="shared" si="88"/>
        <v>0</v>
      </c>
      <c r="AI112">
        <f t="shared" si="88"/>
        <v>0</v>
      </c>
      <c r="AJ112">
        <f t="shared" si="89"/>
        <v>0</v>
      </c>
      <c r="AK112">
        <v>29.99</v>
      </c>
      <c r="AL112">
        <v>29.99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7.45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1100</v>
      </c>
      <c r="BN112">
        <v>0</v>
      </c>
      <c r="BO112" t="s">
        <v>3</v>
      </c>
      <c r="BP112">
        <v>0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0"/>
        <v>893.7</v>
      </c>
      <c r="CQ112">
        <f t="shared" si="91"/>
        <v>223.4255</v>
      </c>
      <c r="CR112">
        <f t="shared" si="92"/>
        <v>0</v>
      </c>
      <c r="CS112">
        <f t="shared" si="93"/>
        <v>0</v>
      </c>
      <c r="CT112">
        <f t="shared" si="94"/>
        <v>0</v>
      </c>
      <c r="CU112">
        <f t="shared" si="95"/>
        <v>0</v>
      </c>
      <c r="CV112">
        <f t="shared" si="95"/>
        <v>0</v>
      </c>
      <c r="CW112">
        <f t="shared" si="95"/>
        <v>0</v>
      </c>
      <c r="CX112">
        <f t="shared" si="95"/>
        <v>0</v>
      </c>
      <c r="CY112">
        <f t="shared" si="96"/>
        <v>0</v>
      </c>
      <c r="CZ112">
        <f t="shared" si="97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130</v>
      </c>
      <c r="DW112" t="s">
        <v>130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102157004</v>
      </c>
      <c r="EF112">
        <v>8</v>
      </c>
      <c r="EG112" t="s">
        <v>131</v>
      </c>
      <c r="EH112">
        <v>0</v>
      </c>
      <c r="EI112" t="s">
        <v>3</v>
      </c>
      <c r="EJ112">
        <v>1</v>
      </c>
      <c r="EK112">
        <v>1100</v>
      </c>
      <c r="EL112" t="s">
        <v>132</v>
      </c>
      <c r="EM112" t="s">
        <v>133</v>
      </c>
      <c r="EO112" t="s">
        <v>3</v>
      </c>
      <c r="EQ112">
        <v>131072</v>
      </c>
      <c r="ER112">
        <v>36.44</v>
      </c>
      <c r="ES112">
        <v>29.99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5</v>
      </c>
      <c r="FC112">
        <v>1</v>
      </c>
      <c r="FD112">
        <v>18</v>
      </c>
      <c r="FF112">
        <v>262.85000000000002</v>
      </c>
      <c r="FQ112">
        <v>0</v>
      </c>
      <c r="FR112">
        <f t="shared" si="98"/>
        <v>0</v>
      </c>
      <c r="FS112">
        <v>0</v>
      </c>
      <c r="FX112">
        <v>0</v>
      </c>
      <c r="FY112">
        <v>0</v>
      </c>
      <c r="GA112" t="s">
        <v>150</v>
      </c>
      <c r="GD112">
        <v>1</v>
      </c>
      <c r="GF112">
        <v>-1553819534</v>
      </c>
      <c r="GG112">
        <v>2</v>
      </c>
      <c r="GH112">
        <v>3</v>
      </c>
      <c r="GI112">
        <v>5</v>
      </c>
      <c r="GJ112">
        <v>0</v>
      </c>
      <c r="GK112">
        <v>0</v>
      </c>
      <c r="GL112">
        <f t="shared" si="99"/>
        <v>0</v>
      </c>
      <c r="GM112">
        <f t="shared" si="100"/>
        <v>893.7</v>
      </c>
      <c r="GN112">
        <f t="shared" si="101"/>
        <v>893.7</v>
      </c>
      <c r="GO112">
        <f t="shared" si="102"/>
        <v>0</v>
      </c>
      <c r="GP112">
        <f t="shared" si="103"/>
        <v>0</v>
      </c>
      <c r="GR112">
        <v>1</v>
      </c>
      <c r="GS112">
        <v>1</v>
      </c>
      <c r="GT112">
        <v>0</v>
      </c>
      <c r="GU112" t="s">
        <v>3</v>
      </c>
      <c r="GV112">
        <f t="shared" si="104"/>
        <v>0</v>
      </c>
      <c r="GW112">
        <v>1</v>
      </c>
      <c r="GX112">
        <f t="shared" si="105"/>
        <v>0</v>
      </c>
      <c r="HA112">
        <v>0</v>
      </c>
      <c r="HB112">
        <v>0</v>
      </c>
      <c r="HC112">
        <f t="shared" si="106"/>
        <v>0</v>
      </c>
      <c r="HE112" t="s">
        <v>135</v>
      </c>
      <c r="HF112" t="s">
        <v>78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E113" t="s">
        <v>151</v>
      </c>
      <c r="F113" t="s">
        <v>128</v>
      </c>
      <c r="G113" t="s">
        <v>152</v>
      </c>
      <c r="H113" t="s">
        <v>130</v>
      </c>
      <c r="I113">
        <v>4</v>
      </c>
      <c r="J113">
        <v>0</v>
      </c>
      <c r="K113">
        <v>4</v>
      </c>
      <c r="O113">
        <f t="shared" si="73"/>
        <v>509.88</v>
      </c>
      <c r="P113">
        <f t="shared" si="74"/>
        <v>509.88</v>
      </c>
      <c r="Q113">
        <f t="shared" si="75"/>
        <v>0</v>
      </c>
      <c r="R113">
        <f t="shared" si="76"/>
        <v>0</v>
      </c>
      <c r="S113">
        <f t="shared" si="77"/>
        <v>0</v>
      </c>
      <c r="T113">
        <f t="shared" si="78"/>
        <v>0</v>
      </c>
      <c r="U113">
        <f t="shared" si="79"/>
        <v>0</v>
      </c>
      <c r="V113">
        <f t="shared" si="80"/>
        <v>0</v>
      </c>
      <c r="W113">
        <f t="shared" si="81"/>
        <v>0</v>
      </c>
      <c r="X113">
        <f t="shared" si="82"/>
        <v>0</v>
      </c>
      <c r="Y113">
        <f t="shared" si="82"/>
        <v>0</v>
      </c>
      <c r="AA113">
        <v>109228839</v>
      </c>
      <c r="AB113">
        <f t="shared" si="83"/>
        <v>17.11</v>
      </c>
      <c r="AC113">
        <f t="shared" si="84"/>
        <v>17.11</v>
      </c>
      <c r="AD113">
        <f t="shared" si="85"/>
        <v>0</v>
      </c>
      <c r="AE113">
        <f t="shared" si="86"/>
        <v>0</v>
      </c>
      <c r="AF113">
        <f t="shared" si="86"/>
        <v>0</v>
      </c>
      <c r="AG113">
        <f t="shared" si="87"/>
        <v>0</v>
      </c>
      <c r="AH113">
        <f t="shared" si="88"/>
        <v>0</v>
      </c>
      <c r="AI113">
        <f t="shared" si="88"/>
        <v>0</v>
      </c>
      <c r="AJ113">
        <f t="shared" si="89"/>
        <v>0</v>
      </c>
      <c r="AK113">
        <v>17.11</v>
      </c>
      <c r="AL113">
        <v>17.11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7.45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1100</v>
      </c>
      <c r="BN113">
        <v>0</v>
      </c>
      <c r="BO113" t="s">
        <v>3</v>
      </c>
      <c r="BP113">
        <v>0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0"/>
        <v>509.88</v>
      </c>
      <c r="CQ113">
        <f t="shared" si="91"/>
        <v>127.4695</v>
      </c>
      <c r="CR113">
        <f t="shared" si="92"/>
        <v>0</v>
      </c>
      <c r="CS113">
        <f t="shared" si="93"/>
        <v>0</v>
      </c>
      <c r="CT113">
        <f t="shared" si="94"/>
        <v>0</v>
      </c>
      <c r="CU113">
        <f t="shared" si="95"/>
        <v>0</v>
      </c>
      <c r="CV113">
        <f t="shared" si="95"/>
        <v>0</v>
      </c>
      <c r="CW113">
        <f t="shared" si="95"/>
        <v>0</v>
      </c>
      <c r="CX113">
        <f t="shared" si="95"/>
        <v>0</v>
      </c>
      <c r="CY113">
        <f t="shared" si="96"/>
        <v>0</v>
      </c>
      <c r="CZ113">
        <f t="shared" si="97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130</v>
      </c>
      <c r="DW113" t="s">
        <v>130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102157004</v>
      </c>
      <c r="EF113">
        <v>8</v>
      </c>
      <c r="EG113" t="s">
        <v>131</v>
      </c>
      <c r="EH113">
        <v>0</v>
      </c>
      <c r="EI113" t="s">
        <v>3</v>
      </c>
      <c r="EJ113">
        <v>1</v>
      </c>
      <c r="EK113">
        <v>1100</v>
      </c>
      <c r="EL113" t="s">
        <v>132</v>
      </c>
      <c r="EM113" t="s">
        <v>133</v>
      </c>
      <c r="EO113" t="s">
        <v>3</v>
      </c>
      <c r="EQ113">
        <v>131072</v>
      </c>
      <c r="ER113">
        <v>20.79</v>
      </c>
      <c r="ES113">
        <v>17.11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5</v>
      </c>
      <c r="FC113">
        <v>1</v>
      </c>
      <c r="FD113">
        <v>18</v>
      </c>
      <c r="FF113">
        <v>149.88</v>
      </c>
      <c r="FQ113">
        <v>0</v>
      </c>
      <c r="FR113">
        <f t="shared" si="98"/>
        <v>0</v>
      </c>
      <c r="FS113">
        <v>0</v>
      </c>
      <c r="FX113">
        <v>0</v>
      </c>
      <c r="FY113">
        <v>0</v>
      </c>
      <c r="GA113" t="s">
        <v>153</v>
      </c>
      <c r="GD113">
        <v>1</v>
      </c>
      <c r="GF113">
        <v>32614639</v>
      </c>
      <c r="GG113">
        <v>2</v>
      </c>
      <c r="GH113">
        <v>3</v>
      </c>
      <c r="GI113">
        <v>5</v>
      </c>
      <c r="GJ113">
        <v>0</v>
      </c>
      <c r="GK113">
        <v>0</v>
      </c>
      <c r="GL113">
        <f t="shared" si="99"/>
        <v>0</v>
      </c>
      <c r="GM113">
        <f t="shared" si="100"/>
        <v>509.88</v>
      </c>
      <c r="GN113">
        <f t="shared" si="101"/>
        <v>509.88</v>
      </c>
      <c r="GO113">
        <f t="shared" si="102"/>
        <v>0</v>
      </c>
      <c r="GP113">
        <f t="shared" si="103"/>
        <v>0</v>
      </c>
      <c r="GR113">
        <v>1</v>
      </c>
      <c r="GS113">
        <v>1</v>
      </c>
      <c r="GT113">
        <v>0</v>
      </c>
      <c r="GU113" t="s">
        <v>3</v>
      </c>
      <c r="GV113">
        <f t="shared" si="104"/>
        <v>0</v>
      </c>
      <c r="GW113">
        <v>1</v>
      </c>
      <c r="GX113">
        <f t="shared" si="105"/>
        <v>0</v>
      </c>
      <c r="HA113">
        <v>0</v>
      </c>
      <c r="HB113">
        <v>0</v>
      </c>
      <c r="HC113">
        <f t="shared" si="106"/>
        <v>0</v>
      </c>
      <c r="HE113" t="s">
        <v>135</v>
      </c>
      <c r="HF113" t="s">
        <v>78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5" spans="1:245" x14ac:dyDescent="0.2">
      <c r="A115" s="2">
        <v>51</v>
      </c>
      <c r="B115" s="2">
        <f>B103</f>
        <v>1</v>
      </c>
      <c r="C115" s="2">
        <f>A103</f>
        <v>4</v>
      </c>
      <c r="D115" s="2">
        <f>ROW(A103)</f>
        <v>103</v>
      </c>
      <c r="E115" s="2"/>
      <c r="F115" s="2" t="str">
        <f>IF(F103&lt;&gt;"",F103,"")</f>
        <v>Новый раздел</v>
      </c>
      <c r="G115" s="2" t="str">
        <f>IF(G103&lt;&gt;"",G103,"")</f>
        <v>Материалы, неучтённые ценником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107">ROUND(AB115,2)</f>
        <v>3399.44</v>
      </c>
      <c r="P115" s="2">
        <f t="shared" si="107"/>
        <v>3399.44</v>
      </c>
      <c r="Q115" s="2">
        <f t="shared" si="107"/>
        <v>0</v>
      </c>
      <c r="R115" s="2">
        <f t="shared" si="107"/>
        <v>0</v>
      </c>
      <c r="S115" s="2">
        <f t="shared" si="107"/>
        <v>0</v>
      </c>
      <c r="T115" s="2">
        <f t="shared" si="107"/>
        <v>0</v>
      </c>
      <c r="U115" s="2">
        <f>AH115</f>
        <v>0</v>
      </c>
      <c r="V115" s="2">
        <f>AI115</f>
        <v>0</v>
      </c>
      <c r="W115" s="2">
        <f>ROUND(AJ115,2)</f>
        <v>0.2</v>
      </c>
      <c r="X115" s="2">
        <f>ROUND(AK115,2)</f>
        <v>0</v>
      </c>
      <c r="Y115" s="2">
        <f>ROUND(AL115,2)</f>
        <v>0</v>
      </c>
      <c r="Z115" s="2"/>
      <c r="AA115" s="2"/>
      <c r="AB115" s="2">
        <f>ROUND(SUMIF(AA107:AA113,"=109228839",O107:O113),2)</f>
        <v>3399.44</v>
      </c>
      <c r="AC115" s="2">
        <f>ROUND(SUMIF(AA107:AA113,"=109228839",P107:P113),2)</f>
        <v>3399.44</v>
      </c>
      <c r="AD115" s="2">
        <f>ROUND(SUMIF(AA107:AA113,"=109228839",Q107:Q113),2)</f>
        <v>0</v>
      </c>
      <c r="AE115" s="2">
        <f>ROUND(SUMIF(AA107:AA113,"=109228839",R107:R113),2)</f>
        <v>0</v>
      </c>
      <c r="AF115" s="2">
        <f>ROUND(SUMIF(AA107:AA113,"=109228839",S107:S113),2)</f>
        <v>0</v>
      </c>
      <c r="AG115" s="2">
        <f>ROUND(SUMIF(AA107:AA113,"=109228839",T107:T113),2)</f>
        <v>0</v>
      </c>
      <c r="AH115" s="2">
        <f>SUMIF(AA107:AA113,"=109228839",U107:U113)</f>
        <v>0</v>
      </c>
      <c r="AI115" s="2">
        <f>SUMIF(AA107:AA113,"=109228839",V107:V113)</f>
        <v>0</v>
      </c>
      <c r="AJ115" s="2">
        <f>ROUND(SUMIF(AA107:AA113,"=109228839",W107:W113),2)</f>
        <v>0.2</v>
      </c>
      <c r="AK115" s="2">
        <f>ROUND(SUMIF(AA107:AA113,"=109228839",X107:X113),2)</f>
        <v>0</v>
      </c>
      <c r="AL115" s="2">
        <f>ROUND(SUMIF(AA107:AA113,"=109228839",Y107:Y113),2)</f>
        <v>0</v>
      </c>
      <c r="AM115" s="2"/>
      <c r="AN115" s="2"/>
      <c r="AO115" s="2">
        <f t="shared" ref="AO115:BD115" si="108">ROUND(BX115,2)</f>
        <v>0</v>
      </c>
      <c r="AP115" s="2">
        <f t="shared" si="108"/>
        <v>0</v>
      </c>
      <c r="AQ115" s="2">
        <f t="shared" si="108"/>
        <v>0</v>
      </c>
      <c r="AR115" s="2">
        <f t="shared" si="108"/>
        <v>3399.44</v>
      </c>
      <c r="AS115" s="2">
        <f t="shared" si="108"/>
        <v>2123.65</v>
      </c>
      <c r="AT115" s="2">
        <f t="shared" si="108"/>
        <v>1275.79</v>
      </c>
      <c r="AU115" s="2">
        <f t="shared" si="108"/>
        <v>0</v>
      </c>
      <c r="AV115" s="2">
        <f t="shared" si="108"/>
        <v>3399.44</v>
      </c>
      <c r="AW115" s="2">
        <f t="shared" si="108"/>
        <v>3399.44</v>
      </c>
      <c r="AX115" s="2">
        <f t="shared" si="108"/>
        <v>0</v>
      </c>
      <c r="AY115" s="2">
        <f t="shared" si="108"/>
        <v>3399.44</v>
      </c>
      <c r="AZ115" s="2">
        <f t="shared" si="108"/>
        <v>0</v>
      </c>
      <c r="BA115" s="2">
        <f t="shared" si="108"/>
        <v>0</v>
      </c>
      <c r="BB115" s="2">
        <f t="shared" si="108"/>
        <v>0</v>
      </c>
      <c r="BC115" s="2">
        <f t="shared" si="108"/>
        <v>0</v>
      </c>
      <c r="BD115" s="2">
        <f t="shared" si="108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ROUND(SUMIF(AA107:AA113,"=109228839",FQ107:FQ113),2)</f>
        <v>0</v>
      </c>
      <c r="BY115" s="2">
        <f>ROUND(SUMIF(AA107:AA113,"=109228839",FR107:FR113),2)</f>
        <v>0</v>
      </c>
      <c r="BZ115" s="2">
        <f>ROUND(SUMIF(AA107:AA113,"=109228839",GL107:GL113),2)</f>
        <v>0</v>
      </c>
      <c r="CA115" s="2">
        <f>ROUND(SUMIF(AA107:AA113,"=109228839",GM107:GM113),2)</f>
        <v>3399.44</v>
      </c>
      <c r="CB115" s="2">
        <f>ROUND(SUMIF(AA107:AA113,"=109228839",GN107:GN113),2)</f>
        <v>2123.65</v>
      </c>
      <c r="CC115" s="2">
        <f>ROUND(SUMIF(AA107:AA113,"=109228839",GO107:GO113),2)</f>
        <v>1275.79</v>
      </c>
      <c r="CD115" s="2">
        <f>ROUND(SUMIF(AA107:AA113,"=109228839",GP107:GP113),2)</f>
        <v>0</v>
      </c>
      <c r="CE115" s="2">
        <f>AC115-BX115</f>
        <v>3399.44</v>
      </c>
      <c r="CF115" s="2">
        <f>AC115-BY115</f>
        <v>3399.44</v>
      </c>
      <c r="CG115" s="2">
        <f>BX115-BZ115</f>
        <v>0</v>
      </c>
      <c r="CH115" s="2">
        <f>AC115-BX115-BY115+BZ115</f>
        <v>3399.44</v>
      </c>
      <c r="CI115" s="2">
        <f>BY115-BZ115</f>
        <v>0</v>
      </c>
      <c r="CJ115" s="2">
        <f>ROUND(SUMIF(AA107:AA113,"=109228839",GX107:GX113),2)</f>
        <v>0</v>
      </c>
      <c r="CK115" s="2">
        <f>ROUND(SUMIF(AA107:AA113,"=109228839",GY107:GY113),2)</f>
        <v>0</v>
      </c>
      <c r="CL115" s="2">
        <f>ROUND(SUMIF(AA107:AA113,"=109228839",GZ107:GZ113),2)</f>
        <v>0</v>
      </c>
      <c r="CM115" s="2">
        <f>ROUND(SUMIF(AA107:AA113,"=109228839",HD107:HD113),2)</f>
        <v>0</v>
      </c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3399.44</v>
      </c>
      <c r="G117" s="4" t="s">
        <v>23</v>
      </c>
      <c r="H117" s="4" t="s">
        <v>24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3399.44</v>
      </c>
      <c r="X117" s="4">
        <v>1</v>
      </c>
      <c r="Y117" s="4">
        <v>3399.44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3399.44</v>
      </c>
      <c r="G118" s="4" t="s">
        <v>25</v>
      </c>
      <c r="H118" s="4" t="s">
        <v>26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3399.44</v>
      </c>
      <c r="X118" s="4">
        <v>1</v>
      </c>
      <c r="Y118" s="4">
        <v>3399.44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27</v>
      </c>
      <c r="H119" s="4" t="s">
        <v>28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3399.44</v>
      </c>
      <c r="G120" s="4" t="s">
        <v>29</v>
      </c>
      <c r="H120" s="4" t="s">
        <v>30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3399.44</v>
      </c>
      <c r="X120" s="4">
        <v>1</v>
      </c>
      <c r="Y120" s="4">
        <v>3399.44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3399.44</v>
      </c>
      <c r="G121" s="4" t="s">
        <v>31</v>
      </c>
      <c r="H121" s="4" t="s">
        <v>32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3399.44</v>
      </c>
      <c r="X121" s="4">
        <v>1</v>
      </c>
      <c r="Y121" s="4">
        <v>3399.44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33</v>
      </c>
      <c r="H122" s="4" t="s">
        <v>34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3399.44</v>
      </c>
      <c r="G123" s="4" t="s">
        <v>35</v>
      </c>
      <c r="H123" s="4" t="s">
        <v>36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3399.44</v>
      </c>
      <c r="X123" s="4">
        <v>1</v>
      </c>
      <c r="Y123" s="4">
        <v>3399.44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37</v>
      </c>
      <c r="H124" s="4" t="s">
        <v>38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39</v>
      </c>
      <c r="H125" s="4" t="s">
        <v>40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41</v>
      </c>
      <c r="H126" s="4" t="s">
        <v>42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0</v>
      </c>
      <c r="G127" s="4" t="s">
        <v>43</v>
      </c>
      <c r="H127" s="4" t="s">
        <v>44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45</v>
      </c>
      <c r="H128" s="4" t="s">
        <v>46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0</v>
      </c>
      <c r="G129" s="4" t="s">
        <v>47</v>
      </c>
      <c r="H129" s="4" t="s">
        <v>48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0</v>
      </c>
      <c r="G130" s="4" t="s">
        <v>49</v>
      </c>
      <c r="H130" s="4" t="s">
        <v>50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51</v>
      </c>
      <c r="H131" s="4" t="s">
        <v>52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2123.65</v>
      </c>
      <c r="G132" s="4" t="s">
        <v>53</v>
      </c>
      <c r="H132" s="4" t="s">
        <v>54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2123.65</v>
      </c>
      <c r="X132" s="4">
        <v>1</v>
      </c>
      <c r="Y132" s="4">
        <v>2123.65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1275.79</v>
      </c>
      <c r="G133" s="4" t="s">
        <v>55</v>
      </c>
      <c r="H133" s="4" t="s">
        <v>56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1275.79</v>
      </c>
      <c r="X133" s="4">
        <v>1</v>
      </c>
      <c r="Y133" s="4">
        <v>1275.79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57</v>
      </c>
      <c r="H134" s="4" t="s">
        <v>58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59</v>
      </c>
      <c r="H135" s="4" t="s">
        <v>60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61</v>
      </c>
      <c r="H136" s="4" t="s">
        <v>62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Source!U115</f>
        <v>0</v>
      </c>
      <c r="G137" s="4" t="s">
        <v>63</v>
      </c>
      <c r="H137" s="4" t="s">
        <v>64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-1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Source!V115</f>
        <v>0</v>
      </c>
      <c r="G138" s="4" t="s">
        <v>65</v>
      </c>
      <c r="H138" s="4" t="s">
        <v>66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-1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0.2</v>
      </c>
      <c r="G139" s="4" t="s">
        <v>67</v>
      </c>
      <c r="H139" s="4" t="s">
        <v>68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0.2</v>
      </c>
      <c r="X139" s="4">
        <v>1</v>
      </c>
      <c r="Y139" s="4">
        <v>0.2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69</v>
      </c>
      <c r="H140" s="4" t="s">
        <v>70</v>
      </c>
      <c r="I140" s="4"/>
      <c r="J140" s="4"/>
      <c r="K140" s="4">
        <v>233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0</v>
      </c>
      <c r="G141" s="4" t="s">
        <v>71</v>
      </c>
      <c r="H141" s="4" t="s">
        <v>72</v>
      </c>
      <c r="I141" s="4"/>
      <c r="J141" s="4"/>
      <c r="K141" s="4">
        <v>210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0</v>
      </c>
      <c r="G142" s="4" t="s">
        <v>73</v>
      </c>
      <c r="H142" s="4" t="s">
        <v>74</v>
      </c>
      <c r="I142" s="4"/>
      <c r="J142" s="4"/>
      <c r="K142" s="4">
        <v>211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3399.44</v>
      </c>
      <c r="G143" s="4" t="s">
        <v>75</v>
      </c>
      <c r="H143" s="4" t="s">
        <v>76</v>
      </c>
      <c r="I143" s="4"/>
      <c r="J143" s="4"/>
      <c r="K143" s="4">
        <v>224</v>
      </c>
      <c r="L143" s="4">
        <v>27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3399.44</v>
      </c>
      <c r="X143" s="4">
        <v>1</v>
      </c>
      <c r="Y143" s="4">
        <v>3399.44</v>
      </c>
      <c r="Z143" s="4"/>
      <c r="AA143" s="4"/>
      <c r="AB143" s="4"/>
    </row>
    <row r="145" spans="1:245" x14ac:dyDescent="0.2">
      <c r="A145" s="1">
        <v>4</v>
      </c>
      <c r="B145" s="1">
        <v>1</v>
      </c>
      <c r="C145" s="1"/>
      <c r="D145" s="1">
        <f>ROW(A153)</f>
        <v>153</v>
      </c>
      <c r="E145" s="1"/>
      <c r="F145" s="1" t="s">
        <v>13</v>
      </c>
      <c r="G145" s="1" t="s">
        <v>154</v>
      </c>
      <c r="H145" s="1" t="s">
        <v>3</v>
      </c>
      <c r="I145" s="1">
        <v>0</v>
      </c>
      <c r="J145" s="1"/>
      <c r="K145" s="1">
        <v>0</v>
      </c>
      <c r="L145" s="1"/>
      <c r="M145" s="1" t="s">
        <v>3</v>
      </c>
      <c r="N145" s="1"/>
      <c r="O145" s="1"/>
      <c r="P145" s="1"/>
      <c r="Q145" s="1"/>
      <c r="R145" s="1"/>
      <c r="S145" s="1">
        <v>0</v>
      </c>
      <c r="T145" s="1"/>
      <c r="U145" s="1" t="s">
        <v>3</v>
      </c>
      <c r="V145" s="1">
        <v>0</v>
      </c>
      <c r="W145" s="1"/>
      <c r="X145" s="1"/>
      <c r="Y145" s="1"/>
      <c r="Z145" s="1"/>
      <c r="AA145" s="1"/>
      <c r="AB145" s="1" t="s">
        <v>3</v>
      </c>
      <c r="AC145" s="1" t="s">
        <v>3</v>
      </c>
      <c r="AD145" s="1" t="s">
        <v>3</v>
      </c>
      <c r="AE145" s="1" t="s">
        <v>3</v>
      </c>
      <c r="AF145" s="1" t="s">
        <v>3</v>
      </c>
      <c r="AG145" s="1" t="s">
        <v>3</v>
      </c>
      <c r="AH145" s="1"/>
      <c r="AI145" s="1"/>
      <c r="AJ145" s="1"/>
      <c r="AK145" s="1"/>
      <c r="AL145" s="1"/>
      <c r="AM145" s="1"/>
      <c r="AN145" s="1"/>
      <c r="AO145" s="1"/>
      <c r="AP145" s="1" t="s">
        <v>3</v>
      </c>
      <c r="AQ145" s="1" t="s">
        <v>3</v>
      </c>
      <c r="AR145" s="1" t="s">
        <v>3</v>
      </c>
      <c r="AS145" s="1"/>
      <c r="AT145" s="1"/>
      <c r="AU145" s="1"/>
      <c r="AV145" s="1"/>
      <c r="AW145" s="1"/>
      <c r="AX145" s="1"/>
      <c r="AY145" s="1"/>
      <c r="AZ145" s="1" t="s">
        <v>3</v>
      </c>
      <c r="BA145" s="1"/>
      <c r="BB145" s="1" t="s">
        <v>3</v>
      </c>
      <c r="BC145" s="1" t="s">
        <v>3</v>
      </c>
      <c r="BD145" s="1" t="s">
        <v>3</v>
      </c>
      <c r="BE145" s="1" t="s">
        <v>3</v>
      </c>
      <c r="BF145" s="1" t="s">
        <v>3</v>
      </c>
      <c r="BG145" s="1" t="s">
        <v>3</v>
      </c>
      <c r="BH145" s="1" t="s">
        <v>3</v>
      </c>
      <c r="BI145" s="1" t="s">
        <v>3</v>
      </c>
      <c r="BJ145" s="1" t="s">
        <v>3</v>
      </c>
      <c r="BK145" s="1" t="s">
        <v>3</v>
      </c>
      <c r="BL145" s="1" t="s">
        <v>3</v>
      </c>
      <c r="BM145" s="1" t="s">
        <v>3</v>
      </c>
      <c r="BN145" s="1" t="s">
        <v>3</v>
      </c>
      <c r="BO145" s="1" t="s">
        <v>3</v>
      </c>
      <c r="BP145" s="1" t="s">
        <v>3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45" x14ac:dyDescent="0.2">
      <c r="A147" s="2">
        <v>52</v>
      </c>
      <c r="B147" s="2">
        <f t="shared" ref="B147:G147" si="109">B153</f>
        <v>1</v>
      </c>
      <c r="C147" s="2">
        <f t="shared" si="109"/>
        <v>4</v>
      </c>
      <c r="D147" s="2">
        <f t="shared" si="109"/>
        <v>145</v>
      </c>
      <c r="E147" s="2">
        <f t="shared" si="109"/>
        <v>0</v>
      </c>
      <c r="F147" s="2" t="str">
        <f t="shared" si="109"/>
        <v>Новый раздел</v>
      </c>
      <c r="G147" s="2" t="str">
        <f t="shared" si="109"/>
        <v>Пусконаладочные работы</v>
      </c>
      <c r="H147" s="2"/>
      <c r="I147" s="2"/>
      <c r="J147" s="2"/>
      <c r="K147" s="2"/>
      <c r="L147" s="2"/>
      <c r="M147" s="2"/>
      <c r="N147" s="2"/>
      <c r="O147" s="2">
        <f t="shared" ref="O147:AT147" si="110">O153</f>
        <v>835.52</v>
      </c>
      <c r="P147" s="2">
        <f t="shared" si="110"/>
        <v>0</v>
      </c>
      <c r="Q147" s="2">
        <f t="shared" si="110"/>
        <v>0</v>
      </c>
      <c r="R147" s="2">
        <f t="shared" si="110"/>
        <v>0</v>
      </c>
      <c r="S147" s="2">
        <f t="shared" si="110"/>
        <v>835.52</v>
      </c>
      <c r="T147" s="2">
        <f t="shared" si="110"/>
        <v>0</v>
      </c>
      <c r="U147" s="2">
        <f t="shared" si="110"/>
        <v>1.8880000000000001</v>
      </c>
      <c r="V147" s="2">
        <f t="shared" si="110"/>
        <v>0</v>
      </c>
      <c r="W147" s="2">
        <f t="shared" si="110"/>
        <v>0</v>
      </c>
      <c r="X147" s="2">
        <f t="shared" si="110"/>
        <v>543.09</v>
      </c>
      <c r="Y147" s="2">
        <f t="shared" si="110"/>
        <v>334.2</v>
      </c>
      <c r="Z147" s="2">
        <f t="shared" si="110"/>
        <v>0</v>
      </c>
      <c r="AA147" s="2">
        <f t="shared" si="110"/>
        <v>0</v>
      </c>
      <c r="AB147" s="2">
        <f t="shared" si="110"/>
        <v>835.52</v>
      </c>
      <c r="AC147" s="2">
        <f t="shared" si="110"/>
        <v>0</v>
      </c>
      <c r="AD147" s="2">
        <f t="shared" si="110"/>
        <v>0</v>
      </c>
      <c r="AE147" s="2">
        <f t="shared" si="110"/>
        <v>0</v>
      </c>
      <c r="AF147" s="2">
        <f t="shared" si="110"/>
        <v>835.52</v>
      </c>
      <c r="AG147" s="2">
        <f t="shared" si="110"/>
        <v>0</v>
      </c>
      <c r="AH147" s="2">
        <f t="shared" si="110"/>
        <v>1.8880000000000001</v>
      </c>
      <c r="AI147" s="2">
        <f t="shared" si="110"/>
        <v>0</v>
      </c>
      <c r="AJ147" s="2">
        <f t="shared" si="110"/>
        <v>0</v>
      </c>
      <c r="AK147" s="2">
        <f t="shared" si="110"/>
        <v>543.09</v>
      </c>
      <c r="AL147" s="2">
        <f t="shared" si="110"/>
        <v>334.2</v>
      </c>
      <c r="AM147" s="2">
        <f t="shared" si="110"/>
        <v>0</v>
      </c>
      <c r="AN147" s="2">
        <f t="shared" si="110"/>
        <v>0</v>
      </c>
      <c r="AO147" s="2">
        <f t="shared" si="110"/>
        <v>0</v>
      </c>
      <c r="AP147" s="2">
        <f t="shared" si="110"/>
        <v>0</v>
      </c>
      <c r="AQ147" s="2">
        <f t="shared" si="110"/>
        <v>0</v>
      </c>
      <c r="AR147" s="2">
        <f t="shared" si="110"/>
        <v>1712.81</v>
      </c>
      <c r="AS147" s="2">
        <f t="shared" si="110"/>
        <v>0</v>
      </c>
      <c r="AT147" s="2">
        <f t="shared" si="110"/>
        <v>0</v>
      </c>
      <c r="AU147" s="2">
        <f t="shared" ref="AU147:BZ147" si="111">AU153</f>
        <v>1712.81</v>
      </c>
      <c r="AV147" s="2">
        <f t="shared" si="111"/>
        <v>0</v>
      </c>
      <c r="AW147" s="2">
        <f t="shared" si="111"/>
        <v>0</v>
      </c>
      <c r="AX147" s="2">
        <f t="shared" si="111"/>
        <v>0</v>
      </c>
      <c r="AY147" s="2">
        <f t="shared" si="111"/>
        <v>0</v>
      </c>
      <c r="AZ147" s="2">
        <f t="shared" si="111"/>
        <v>0</v>
      </c>
      <c r="BA147" s="2">
        <f t="shared" si="111"/>
        <v>0</v>
      </c>
      <c r="BB147" s="2">
        <f t="shared" si="111"/>
        <v>0</v>
      </c>
      <c r="BC147" s="2">
        <f t="shared" si="111"/>
        <v>0</v>
      </c>
      <c r="BD147" s="2">
        <f t="shared" si="111"/>
        <v>0</v>
      </c>
      <c r="BE147" s="2">
        <f t="shared" si="111"/>
        <v>0</v>
      </c>
      <c r="BF147" s="2">
        <f t="shared" si="111"/>
        <v>0</v>
      </c>
      <c r="BG147" s="2">
        <f t="shared" si="111"/>
        <v>0</v>
      </c>
      <c r="BH147" s="2">
        <f t="shared" si="111"/>
        <v>0</v>
      </c>
      <c r="BI147" s="2">
        <f t="shared" si="111"/>
        <v>0</v>
      </c>
      <c r="BJ147" s="2">
        <f t="shared" si="111"/>
        <v>0</v>
      </c>
      <c r="BK147" s="2">
        <f t="shared" si="111"/>
        <v>0</v>
      </c>
      <c r="BL147" s="2">
        <f t="shared" si="111"/>
        <v>0</v>
      </c>
      <c r="BM147" s="2">
        <f t="shared" si="111"/>
        <v>0</v>
      </c>
      <c r="BN147" s="2">
        <f t="shared" si="111"/>
        <v>0</v>
      </c>
      <c r="BO147" s="2">
        <f t="shared" si="111"/>
        <v>0</v>
      </c>
      <c r="BP147" s="2">
        <f t="shared" si="111"/>
        <v>0</v>
      </c>
      <c r="BQ147" s="2">
        <f t="shared" si="111"/>
        <v>0</v>
      </c>
      <c r="BR147" s="2">
        <f t="shared" si="111"/>
        <v>0</v>
      </c>
      <c r="BS147" s="2">
        <f t="shared" si="111"/>
        <v>0</v>
      </c>
      <c r="BT147" s="2">
        <f t="shared" si="111"/>
        <v>0</v>
      </c>
      <c r="BU147" s="2">
        <f t="shared" si="111"/>
        <v>0</v>
      </c>
      <c r="BV147" s="2">
        <f t="shared" si="111"/>
        <v>0</v>
      </c>
      <c r="BW147" s="2">
        <f t="shared" si="111"/>
        <v>0</v>
      </c>
      <c r="BX147" s="2">
        <f t="shared" si="111"/>
        <v>0</v>
      </c>
      <c r="BY147" s="2">
        <f t="shared" si="111"/>
        <v>0</v>
      </c>
      <c r="BZ147" s="2">
        <f t="shared" si="111"/>
        <v>0</v>
      </c>
      <c r="CA147" s="2">
        <f t="shared" ref="CA147:DF147" si="112">CA153</f>
        <v>1712.81</v>
      </c>
      <c r="CB147" s="2">
        <f t="shared" si="112"/>
        <v>0</v>
      </c>
      <c r="CC147" s="2">
        <f t="shared" si="112"/>
        <v>0</v>
      </c>
      <c r="CD147" s="2">
        <f t="shared" si="112"/>
        <v>1712.81</v>
      </c>
      <c r="CE147" s="2">
        <f t="shared" si="112"/>
        <v>0</v>
      </c>
      <c r="CF147" s="2">
        <f t="shared" si="112"/>
        <v>0</v>
      </c>
      <c r="CG147" s="2">
        <f t="shared" si="112"/>
        <v>0</v>
      </c>
      <c r="CH147" s="2">
        <f t="shared" si="112"/>
        <v>0</v>
      </c>
      <c r="CI147" s="2">
        <f t="shared" si="112"/>
        <v>0</v>
      </c>
      <c r="CJ147" s="2">
        <f t="shared" si="112"/>
        <v>0</v>
      </c>
      <c r="CK147" s="2">
        <f t="shared" si="112"/>
        <v>0</v>
      </c>
      <c r="CL147" s="2">
        <f t="shared" si="112"/>
        <v>0</v>
      </c>
      <c r="CM147" s="2">
        <f t="shared" si="112"/>
        <v>0</v>
      </c>
      <c r="CN147" s="2">
        <f t="shared" si="112"/>
        <v>0</v>
      </c>
      <c r="CO147" s="2">
        <f t="shared" si="112"/>
        <v>0</v>
      </c>
      <c r="CP147" s="2">
        <f t="shared" si="112"/>
        <v>0</v>
      </c>
      <c r="CQ147" s="2">
        <f t="shared" si="112"/>
        <v>0</v>
      </c>
      <c r="CR147" s="2">
        <f t="shared" si="112"/>
        <v>0</v>
      </c>
      <c r="CS147" s="2">
        <f t="shared" si="112"/>
        <v>0</v>
      </c>
      <c r="CT147" s="2">
        <f t="shared" si="112"/>
        <v>0</v>
      </c>
      <c r="CU147" s="2">
        <f t="shared" si="112"/>
        <v>0</v>
      </c>
      <c r="CV147" s="2">
        <f t="shared" si="112"/>
        <v>0</v>
      </c>
      <c r="CW147" s="2">
        <f t="shared" si="112"/>
        <v>0</v>
      </c>
      <c r="CX147" s="2">
        <f t="shared" si="112"/>
        <v>0</v>
      </c>
      <c r="CY147" s="2">
        <f t="shared" si="112"/>
        <v>0</v>
      </c>
      <c r="CZ147" s="2">
        <f t="shared" si="112"/>
        <v>0</v>
      </c>
      <c r="DA147" s="2">
        <f t="shared" si="112"/>
        <v>0</v>
      </c>
      <c r="DB147" s="2">
        <f t="shared" si="112"/>
        <v>0</v>
      </c>
      <c r="DC147" s="2">
        <f t="shared" si="112"/>
        <v>0</v>
      </c>
      <c r="DD147" s="2">
        <f t="shared" si="112"/>
        <v>0</v>
      </c>
      <c r="DE147" s="2">
        <f t="shared" si="112"/>
        <v>0</v>
      </c>
      <c r="DF147" s="2">
        <f t="shared" si="112"/>
        <v>0</v>
      </c>
      <c r="DG147" s="3">
        <f t="shared" ref="DG147:EL147" si="113">DG153</f>
        <v>0</v>
      </c>
      <c r="DH147" s="3">
        <f t="shared" si="113"/>
        <v>0</v>
      </c>
      <c r="DI147" s="3">
        <f t="shared" si="113"/>
        <v>0</v>
      </c>
      <c r="DJ147" s="3">
        <f t="shared" si="113"/>
        <v>0</v>
      </c>
      <c r="DK147" s="3">
        <f t="shared" si="113"/>
        <v>0</v>
      </c>
      <c r="DL147" s="3">
        <f t="shared" si="113"/>
        <v>0</v>
      </c>
      <c r="DM147" s="3">
        <f t="shared" si="113"/>
        <v>0</v>
      </c>
      <c r="DN147" s="3">
        <f t="shared" si="113"/>
        <v>0</v>
      </c>
      <c r="DO147" s="3">
        <f t="shared" si="113"/>
        <v>0</v>
      </c>
      <c r="DP147" s="3">
        <f t="shared" si="113"/>
        <v>0</v>
      </c>
      <c r="DQ147" s="3">
        <f t="shared" si="113"/>
        <v>0</v>
      </c>
      <c r="DR147" s="3">
        <f t="shared" si="113"/>
        <v>0</v>
      </c>
      <c r="DS147" s="3">
        <f t="shared" si="113"/>
        <v>0</v>
      </c>
      <c r="DT147" s="3">
        <f t="shared" si="113"/>
        <v>0</v>
      </c>
      <c r="DU147" s="3">
        <f t="shared" si="113"/>
        <v>0</v>
      </c>
      <c r="DV147" s="3">
        <f t="shared" si="113"/>
        <v>0</v>
      </c>
      <c r="DW147" s="3">
        <f t="shared" si="113"/>
        <v>0</v>
      </c>
      <c r="DX147" s="3">
        <f t="shared" si="113"/>
        <v>0</v>
      </c>
      <c r="DY147" s="3">
        <f t="shared" si="113"/>
        <v>0</v>
      </c>
      <c r="DZ147" s="3">
        <f t="shared" si="113"/>
        <v>0</v>
      </c>
      <c r="EA147" s="3">
        <f t="shared" si="113"/>
        <v>0</v>
      </c>
      <c r="EB147" s="3">
        <f t="shared" si="113"/>
        <v>0</v>
      </c>
      <c r="EC147" s="3">
        <f t="shared" si="113"/>
        <v>0</v>
      </c>
      <c r="ED147" s="3">
        <f t="shared" si="113"/>
        <v>0</v>
      </c>
      <c r="EE147" s="3">
        <f t="shared" si="113"/>
        <v>0</v>
      </c>
      <c r="EF147" s="3">
        <f t="shared" si="113"/>
        <v>0</v>
      </c>
      <c r="EG147" s="3">
        <f t="shared" si="113"/>
        <v>0</v>
      </c>
      <c r="EH147" s="3">
        <f t="shared" si="113"/>
        <v>0</v>
      </c>
      <c r="EI147" s="3">
        <f t="shared" si="113"/>
        <v>0</v>
      </c>
      <c r="EJ147" s="3">
        <f t="shared" si="113"/>
        <v>0</v>
      </c>
      <c r="EK147" s="3">
        <f t="shared" si="113"/>
        <v>0</v>
      </c>
      <c r="EL147" s="3">
        <f t="shared" si="113"/>
        <v>0</v>
      </c>
      <c r="EM147" s="3">
        <f t="shared" ref="EM147:FR147" si="114">EM153</f>
        <v>0</v>
      </c>
      <c r="EN147" s="3">
        <f t="shared" si="114"/>
        <v>0</v>
      </c>
      <c r="EO147" s="3">
        <f t="shared" si="114"/>
        <v>0</v>
      </c>
      <c r="EP147" s="3">
        <f t="shared" si="114"/>
        <v>0</v>
      </c>
      <c r="EQ147" s="3">
        <f t="shared" si="114"/>
        <v>0</v>
      </c>
      <c r="ER147" s="3">
        <f t="shared" si="114"/>
        <v>0</v>
      </c>
      <c r="ES147" s="3">
        <f t="shared" si="114"/>
        <v>0</v>
      </c>
      <c r="ET147" s="3">
        <f t="shared" si="114"/>
        <v>0</v>
      </c>
      <c r="EU147" s="3">
        <f t="shared" si="114"/>
        <v>0</v>
      </c>
      <c r="EV147" s="3">
        <f t="shared" si="114"/>
        <v>0</v>
      </c>
      <c r="EW147" s="3">
        <f t="shared" si="114"/>
        <v>0</v>
      </c>
      <c r="EX147" s="3">
        <f t="shared" si="114"/>
        <v>0</v>
      </c>
      <c r="EY147" s="3">
        <f t="shared" si="114"/>
        <v>0</v>
      </c>
      <c r="EZ147" s="3">
        <f t="shared" si="114"/>
        <v>0</v>
      </c>
      <c r="FA147" s="3">
        <f t="shared" si="114"/>
        <v>0</v>
      </c>
      <c r="FB147" s="3">
        <f t="shared" si="114"/>
        <v>0</v>
      </c>
      <c r="FC147" s="3">
        <f t="shared" si="114"/>
        <v>0</v>
      </c>
      <c r="FD147" s="3">
        <f t="shared" si="114"/>
        <v>0</v>
      </c>
      <c r="FE147" s="3">
        <f t="shared" si="114"/>
        <v>0</v>
      </c>
      <c r="FF147" s="3">
        <f t="shared" si="114"/>
        <v>0</v>
      </c>
      <c r="FG147" s="3">
        <f t="shared" si="114"/>
        <v>0</v>
      </c>
      <c r="FH147" s="3">
        <f t="shared" si="114"/>
        <v>0</v>
      </c>
      <c r="FI147" s="3">
        <f t="shared" si="114"/>
        <v>0</v>
      </c>
      <c r="FJ147" s="3">
        <f t="shared" si="114"/>
        <v>0</v>
      </c>
      <c r="FK147" s="3">
        <f t="shared" si="114"/>
        <v>0</v>
      </c>
      <c r="FL147" s="3">
        <f t="shared" si="114"/>
        <v>0</v>
      </c>
      <c r="FM147" s="3">
        <f t="shared" si="114"/>
        <v>0</v>
      </c>
      <c r="FN147" s="3">
        <f t="shared" si="114"/>
        <v>0</v>
      </c>
      <c r="FO147" s="3">
        <f t="shared" si="114"/>
        <v>0</v>
      </c>
      <c r="FP147" s="3">
        <f t="shared" si="114"/>
        <v>0</v>
      </c>
      <c r="FQ147" s="3">
        <f t="shared" si="114"/>
        <v>0</v>
      </c>
      <c r="FR147" s="3">
        <f t="shared" si="114"/>
        <v>0</v>
      </c>
      <c r="FS147" s="3">
        <f t="shared" ref="FS147:GX147" si="115">FS153</f>
        <v>0</v>
      </c>
      <c r="FT147" s="3">
        <f t="shared" si="115"/>
        <v>0</v>
      </c>
      <c r="FU147" s="3">
        <f t="shared" si="115"/>
        <v>0</v>
      </c>
      <c r="FV147" s="3">
        <f t="shared" si="115"/>
        <v>0</v>
      </c>
      <c r="FW147" s="3">
        <f t="shared" si="115"/>
        <v>0</v>
      </c>
      <c r="FX147" s="3">
        <f t="shared" si="115"/>
        <v>0</v>
      </c>
      <c r="FY147" s="3">
        <f t="shared" si="115"/>
        <v>0</v>
      </c>
      <c r="FZ147" s="3">
        <f t="shared" si="115"/>
        <v>0</v>
      </c>
      <c r="GA147" s="3">
        <f t="shared" si="115"/>
        <v>0</v>
      </c>
      <c r="GB147" s="3">
        <f t="shared" si="115"/>
        <v>0</v>
      </c>
      <c r="GC147" s="3">
        <f t="shared" si="115"/>
        <v>0</v>
      </c>
      <c r="GD147" s="3">
        <f t="shared" si="115"/>
        <v>0</v>
      </c>
      <c r="GE147" s="3">
        <f t="shared" si="115"/>
        <v>0</v>
      </c>
      <c r="GF147" s="3">
        <f t="shared" si="115"/>
        <v>0</v>
      </c>
      <c r="GG147" s="3">
        <f t="shared" si="115"/>
        <v>0</v>
      </c>
      <c r="GH147" s="3">
        <f t="shared" si="115"/>
        <v>0</v>
      </c>
      <c r="GI147" s="3">
        <f t="shared" si="115"/>
        <v>0</v>
      </c>
      <c r="GJ147" s="3">
        <f t="shared" si="115"/>
        <v>0</v>
      </c>
      <c r="GK147" s="3">
        <f t="shared" si="115"/>
        <v>0</v>
      </c>
      <c r="GL147" s="3">
        <f t="shared" si="115"/>
        <v>0</v>
      </c>
      <c r="GM147" s="3">
        <f t="shared" si="115"/>
        <v>0</v>
      </c>
      <c r="GN147" s="3">
        <f t="shared" si="115"/>
        <v>0</v>
      </c>
      <c r="GO147" s="3">
        <f t="shared" si="115"/>
        <v>0</v>
      </c>
      <c r="GP147" s="3">
        <f t="shared" si="115"/>
        <v>0</v>
      </c>
      <c r="GQ147" s="3">
        <f t="shared" si="115"/>
        <v>0</v>
      </c>
      <c r="GR147" s="3">
        <f t="shared" si="115"/>
        <v>0</v>
      </c>
      <c r="GS147" s="3">
        <f t="shared" si="115"/>
        <v>0</v>
      </c>
      <c r="GT147" s="3">
        <f t="shared" si="115"/>
        <v>0</v>
      </c>
      <c r="GU147" s="3">
        <f t="shared" si="115"/>
        <v>0</v>
      </c>
      <c r="GV147" s="3">
        <f t="shared" si="115"/>
        <v>0</v>
      </c>
      <c r="GW147" s="3">
        <f t="shared" si="115"/>
        <v>0</v>
      </c>
      <c r="GX147" s="3">
        <f t="shared" si="115"/>
        <v>0</v>
      </c>
    </row>
    <row r="149" spans="1:245" x14ac:dyDescent="0.2">
      <c r="A149">
        <v>17</v>
      </c>
      <c r="B149">
        <v>1</v>
      </c>
      <c r="C149">
        <f>ROW(SmtRes!A24)</f>
        <v>24</v>
      </c>
      <c r="D149">
        <f>ROW(EtalonRes!A24)</f>
        <v>24</v>
      </c>
      <c r="E149" t="s">
        <v>155</v>
      </c>
      <c r="F149" t="s">
        <v>156</v>
      </c>
      <c r="G149" t="s">
        <v>157</v>
      </c>
      <c r="H149" t="s">
        <v>158</v>
      </c>
      <c r="I149">
        <v>1</v>
      </c>
      <c r="J149">
        <v>0</v>
      </c>
      <c r="K149">
        <v>1</v>
      </c>
      <c r="O149">
        <f>ROUND(CP149,2)</f>
        <v>290.3</v>
      </c>
      <c r="P149">
        <f>ROUND(CQ149*I149,2)</f>
        <v>0</v>
      </c>
      <c r="Q149">
        <f>ROUND(CR149*I149,2)</f>
        <v>0</v>
      </c>
      <c r="R149">
        <f>ROUND(CS149*I149,2)</f>
        <v>0</v>
      </c>
      <c r="S149">
        <f>ROUND(CT149*I149,2)</f>
        <v>290.3</v>
      </c>
      <c r="T149">
        <f>ROUND(CU149*I149,2)</f>
        <v>0</v>
      </c>
      <c r="U149">
        <f>CV149*I149</f>
        <v>0.65600000000000003</v>
      </c>
      <c r="V149">
        <f>CW149*I149</f>
        <v>0</v>
      </c>
      <c r="W149">
        <f>ROUND(CX149*I149,2)</f>
        <v>0</v>
      </c>
      <c r="X149">
        <f t="shared" ref="X149:Y151" si="116">ROUND(CY149,2)</f>
        <v>188.7</v>
      </c>
      <c r="Y149">
        <f t="shared" si="116"/>
        <v>116.12</v>
      </c>
      <c r="AA149">
        <v>109228839</v>
      </c>
      <c r="AB149">
        <f>ROUND((AC149+AD149+AF149),6)</f>
        <v>8.4</v>
      </c>
      <c r="AC149">
        <f>ROUND((ES149),6)</f>
        <v>0</v>
      </c>
      <c r="AD149">
        <f>ROUND((((ET149)-(EU149))+AE149),6)</f>
        <v>0</v>
      </c>
      <c r="AE149">
        <f>ROUND((EU149),6)</f>
        <v>0</v>
      </c>
      <c r="AF149">
        <f>ROUND(((EV149*0.8)),6)</f>
        <v>8.4</v>
      </c>
      <c r="AG149">
        <f>ROUND((AP149),6)</f>
        <v>0</v>
      </c>
      <c r="AH149">
        <f>((EW149*0.8))</f>
        <v>0.65600000000000003</v>
      </c>
      <c r="AI149">
        <f>(EX149)</f>
        <v>0</v>
      </c>
      <c r="AJ149">
        <f>(AS149)</f>
        <v>0</v>
      </c>
      <c r="AK149">
        <v>10.5</v>
      </c>
      <c r="AL149">
        <v>0</v>
      </c>
      <c r="AM149">
        <v>0</v>
      </c>
      <c r="AN149">
        <v>0</v>
      </c>
      <c r="AO149">
        <v>10.5</v>
      </c>
      <c r="AP149">
        <v>0</v>
      </c>
      <c r="AQ149">
        <v>0.82</v>
      </c>
      <c r="AR149">
        <v>0</v>
      </c>
      <c r="AS149">
        <v>0</v>
      </c>
      <c r="AT149">
        <v>65</v>
      </c>
      <c r="AU149">
        <v>40</v>
      </c>
      <c r="AV149">
        <v>1</v>
      </c>
      <c r="AW149">
        <v>1</v>
      </c>
      <c r="AZ149">
        <v>1</v>
      </c>
      <c r="BA149">
        <v>34.56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4</v>
      </c>
      <c r="BJ149" t="s">
        <v>159</v>
      </c>
      <c r="BM149">
        <v>200001</v>
      </c>
      <c r="BN149">
        <v>0</v>
      </c>
      <c r="BO149" t="s">
        <v>3</v>
      </c>
      <c r="BP149">
        <v>0</v>
      </c>
      <c r="BQ149">
        <v>4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65</v>
      </c>
      <c r="CA149">
        <v>40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>(P149+Q149+S149)</f>
        <v>290.3</v>
      </c>
      <c r="CQ149">
        <f>AC149*BC149</f>
        <v>0</v>
      </c>
      <c r="CR149">
        <f>AD149*BB149</f>
        <v>0</v>
      </c>
      <c r="CS149">
        <f>AE149*BS149</f>
        <v>0</v>
      </c>
      <c r="CT149">
        <f>AF149*BA149</f>
        <v>290.30400000000003</v>
      </c>
      <c r="CU149">
        <f t="shared" ref="CU149:CX151" si="117">AG149</f>
        <v>0</v>
      </c>
      <c r="CV149">
        <f t="shared" si="117"/>
        <v>0.65600000000000003</v>
      </c>
      <c r="CW149">
        <f t="shared" si="117"/>
        <v>0</v>
      </c>
      <c r="CX149">
        <f t="shared" si="117"/>
        <v>0</v>
      </c>
      <c r="CY149">
        <f>(((S149+R149)*AT149)/100)</f>
        <v>188.69499999999999</v>
      </c>
      <c r="CZ149">
        <f>(((S149+R149)*AU149)/100)</f>
        <v>116.12</v>
      </c>
      <c r="DC149" t="s">
        <v>3</v>
      </c>
      <c r="DD149" t="s">
        <v>3</v>
      </c>
      <c r="DE149" t="s">
        <v>3</v>
      </c>
      <c r="DF149" t="s">
        <v>3</v>
      </c>
      <c r="DG149" t="s">
        <v>160</v>
      </c>
      <c r="DH149" t="s">
        <v>3</v>
      </c>
      <c r="DI149" t="s">
        <v>160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158</v>
      </c>
      <c r="DW149" t="s">
        <v>158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102156749</v>
      </c>
      <c r="EF149">
        <v>4</v>
      </c>
      <c r="EG149" t="s">
        <v>154</v>
      </c>
      <c r="EH149">
        <v>0</v>
      </c>
      <c r="EI149" t="s">
        <v>3</v>
      </c>
      <c r="EJ149">
        <v>4</v>
      </c>
      <c r="EK149">
        <v>200001</v>
      </c>
      <c r="EL149" t="s">
        <v>161</v>
      </c>
      <c r="EM149" t="s">
        <v>162</v>
      </c>
      <c r="EO149" t="s">
        <v>3</v>
      </c>
      <c r="EQ149">
        <v>131072</v>
      </c>
      <c r="ER149">
        <v>10.5</v>
      </c>
      <c r="ES149">
        <v>0</v>
      </c>
      <c r="ET149">
        <v>0</v>
      </c>
      <c r="EU149">
        <v>0</v>
      </c>
      <c r="EV149">
        <v>10.5</v>
      </c>
      <c r="EW149">
        <v>0.82</v>
      </c>
      <c r="EX149">
        <v>0</v>
      </c>
      <c r="EY149">
        <v>0</v>
      </c>
      <c r="FQ149">
        <v>0</v>
      </c>
      <c r="FR149">
        <f>ROUND(IF(AND(BH149=3,BI149=3),P149,0),2)</f>
        <v>0</v>
      </c>
      <c r="FS149">
        <v>0</v>
      </c>
      <c r="FX149">
        <v>65</v>
      </c>
      <c r="FY149">
        <v>40</v>
      </c>
      <c r="GA149" t="s">
        <v>3</v>
      </c>
      <c r="GD149">
        <v>1</v>
      </c>
      <c r="GF149">
        <v>752115447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>ROUND(IF(AND(BH149=3,BI149=3,FS149&lt;&gt;0),P149,0),2)</f>
        <v>0</v>
      </c>
      <c r="GM149">
        <f>ROUND(O149+X149+Y149,2)+GX149</f>
        <v>595.12</v>
      </c>
      <c r="GN149">
        <f>IF(OR(BI149=0,BI149=1),ROUND(O149+X149+Y149,2),0)</f>
        <v>0</v>
      </c>
      <c r="GO149">
        <f>IF(BI149=2,ROUND(O149+X149+Y149,2),0)</f>
        <v>0</v>
      </c>
      <c r="GP149">
        <f>IF(BI149=4,ROUND(O149+X149+Y149,2)+GX149,0)</f>
        <v>595.12</v>
      </c>
      <c r="GR149">
        <v>0</v>
      </c>
      <c r="GS149">
        <v>3</v>
      </c>
      <c r="GT149">
        <v>0</v>
      </c>
      <c r="GU149" t="s">
        <v>3</v>
      </c>
      <c r="GV149">
        <f>ROUND((GT149),6)</f>
        <v>0</v>
      </c>
      <c r="GW149">
        <v>1</v>
      </c>
      <c r="GX149">
        <f>ROUND(HC149*I149,2)</f>
        <v>0</v>
      </c>
      <c r="HA149">
        <v>0</v>
      </c>
      <c r="HB149">
        <v>0</v>
      </c>
      <c r="HC149">
        <f>GV149*GW149</f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C150">
        <f>ROW(SmtRes!A26)</f>
        <v>26</v>
      </c>
      <c r="D150">
        <f>ROW(EtalonRes!A26)</f>
        <v>26</v>
      </c>
      <c r="E150" t="s">
        <v>163</v>
      </c>
      <c r="F150" t="s">
        <v>164</v>
      </c>
      <c r="G150" t="s">
        <v>165</v>
      </c>
      <c r="H150" t="s">
        <v>166</v>
      </c>
      <c r="I150">
        <v>1</v>
      </c>
      <c r="J150">
        <v>0</v>
      </c>
      <c r="K150">
        <v>1</v>
      </c>
      <c r="O150">
        <f>ROUND(CP150,2)</f>
        <v>431.86</v>
      </c>
      <c r="P150">
        <f>ROUND(CQ150*I150,2)</f>
        <v>0</v>
      </c>
      <c r="Q150">
        <f>ROUND(CR150*I150,2)</f>
        <v>0</v>
      </c>
      <c r="R150">
        <f>ROUND(CS150*I150,2)</f>
        <v>0</v>
      </c>
      <c r="S150">
        <f>ROUND(CT150*I150,2)</f>
        <v>431.86</v>
      </c>
      <c r="T150">
        <f>ROUND(CU150*I150,2)</f>
        <v>0</v>
      </c>
      <c r="U150">
        <f>CV150*I150</f>
        <v>0.97599999999999998</v>
      </c>
      <c r="V150">
        <f>CW150*I150</f>
        <v>0</v>
      </c>
      <c r="W150">
        <f>ROUND(CX150*I150,2)</f>
        <v>0</v>
      </c>
      <c r="X150">
        <f t="shared" si="116"/>
        <v>280.70999999999998</v>
      </c>
      <c r="Y150">
        <f t="shared" si="116"/>
        <v>172.74</v>
      </c>
      <c r="AA150">
        <v>109228839</v>
      </c>
      <c r="AB150">
        <f>ROUND((AC150+AD150+AF150),6)</f>
        <v>12.496</v>
      </c>
      <c r="AC150">
        <f>ROUND((ES150),6)</f>
        <v>0</v>
      </c>
      <c r="AD150">
        <f>ROUND((((ET150)-(EU150))+AE150),6)</f>
        <v>0</v>
      </c>
      <c r="AE150">
        <f>ROUND((EU150),6)</f>
        <v>0</v>
      </c>
      <c r="AF150">
        <f>ROUND(((EV150*0.8)),6)</f>
        <v>12.496</v>
      </c>
      <c r="AG150">
        <f>ROUND((AP150),6)</f>
        <v>0</v>
      </c>
      <c r="AH150">
        <f>((EW150*0.8))</f>
        <v>0.97599999999999998</v>
      </c>
      <c r="AI150">
        <f>(EX150)</f>
        <v>0</v>
      </c>
      <c r="AJ150">
        <f>(AS150)</f>
        <v>0</v>
      </c>
      <c r="AK150">
        <v>15.62</v>
      </c>
      <c r="AL150">
        <v>0</v>
      </c>
      <c r="AM150">
        <v>0</v>
      </c>
      <c r="AN150">
        <v>0</v>
      </c>
      <c r="AO150">
        <v>15.62</v>
      </c>
      <c r="AP150">
        <v>0</v>
      </c>
      <c r="AQ150">
        <v>1.22</v>
      </c>
      <c r="AR150">
        <v>0</v>
      </c>
      <c r="AS150">
        <v>0</v>
      </c>
      <c r="AT150">
        <v>65</v>
      </c>
      <c r="AU150">
        <v>40</v>
      </c>
      <c r="AV150">
        <v>1</v>
      </c>
      <c r="AW150">
        <v>1</v>
      </c>
      <c r="AZ150">
        <v>1</v>
      </c>
      <c r="BA150">
        <v>34.56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4</v>
      </c>
      <c r="BJ150" t="s">
        <v>167</v>
      </c>
      <c r="BM150">
        <v>200001</v>
      </c>
      <c r="BN150">
        <v>0</v>
      </c>
      <c r="BO150" t="s">
        <v>3</v>
      </c>
      <c r="BP150">
        <v>0</v>
      </c>
      <c r="BQ150">
        <v>4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65</v>
      </c>
      <c r="CA150">
        <v>40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>(P150+Q150+S150)</f>
        <v>431.86</v>
      </c>
      <c r="CQ150">
        <f>AC150*BC150</f>
        <v>0</v>
      </c>
      <c r="CR150">
        <f>AD150*BB150</f>
        <v>0</v>
      </c>
      <c r="CS150">
        <f>AE150*BS150</f>
        <v>0</v>
      </c>
      <c r="CT150">
        <f>AF150*BA150</f>
        <v>431.86176000000006</v>
      </c>
      <c r="CU150">
        <f t="shared" si="117"/>
        <v>0</v>
      </c>
      <c r="CV150">
        <f t="shared" si="117"/>
        <v>0.97599999999999998</v>
      </c>
      <c r="CW150">
        <f t="shared" si="117"/>
        <v>0</v>
      </c>
      <c r="CX150">
        <f t="shared" si="117"/>
        <v>0</v>
      </c>
      <c r="CY150">
        <f>(((S150+R150)*AT150)/100)</f>
        <v>280.709</v>
      </c>
      <c r="CZ150">
        <f>(((S150+R150)*AU150)/100)</f>
        <v>172.74400000000003</v>
      </c>
      <c r="DC150" t="s">
        <v>3</v>
      </c>
      <c r="DD150" t="s">
        <v>3</v>
      </c>
      <c r="DE150" t="s">
        <v>3</v>
      </c>
      <c r="DF150" t="s">
        <v>3</v>
      </c>
      <c r="DG150" t="s">
        <v>160</v>
      </c>
      <c r="DH150" t="s">
        <v>3</v>
      </c>
      <c r="DI150" t="s">
        <v>160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166</v>
      </c>
      <c r="DW150" t="s">
        <v>166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102156749</v>
      </c>
      <c r="EF150">
        <v>4</v>
      </c>
      <c r="EG150" t="s">
        <v>154</v>
      </c>
      <c r="EH150">
        <v>0</v>
      </c>
      <c r="EI150" t="s">
        <v>3</v>
      </c>
      <c r="EJ150">
        <v>4</v>
      </c>
      <c r="EK150">
        <v>200001</v>
      </c>
      <c r="EL150" t="s">
        <v>161</v>
      </c>
      <c r="EM150" t="s">
        <v>162</v>
      </c>
      <c r="EO150" t="s">
        <v>3</v>
      </c>
      <c r="EQ150">
        <v>131072</v>
      </c>
      <c r="ER150">
        <v>15.62</v>
      </c>
      <c r="ES150">
        <v>0</v>
      </c>
      <c r="ET150">
        <v>0</v>
      </c>
      <c r="EU150">
        <v>0</v>
      </c>
      <c r="EV150">
        <v>15.62</v>
      </c>
      <c r="EW150">
        <v>1.22</v>
      </c>
      <c r="EX150">
        <v>0</v>
      </c>
      <c r="EY150">
        <v>0</v>
      </c>
      <c r="FQ150">
        <v>0</v>
      </c>
      <c r="FR150">
        <f>ROUND(IF(AND(BH150=3,BI150=3),P150,0),2)</f>
        <v>0</v>
      </c>
      <c r="FS150">
        <v>0</v>
      </c>
      <c r="FX150">
        <v>65</v>
      </c>
      <c r="FY150">
        <v>40</v>
      </c>
      <c r="GA150" t="s">
        <v>3</v>
      </c>
      <c r="GD150">
        <v>1</v>
      </c>
      <c r="GF150">
        <v>1571996105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>ROUND(IF(AND(BH150=3,BI150=3,FS150&lt;&gt;0),P150,0),2)</f>
        <v>0</v>
      </c>
      <c r="GM150">
        <f>ROUND(O150+X150+Y150,2)+GX150</f>
        <v>885.31</v>
      </c>
      <c r="GN150">
        <f>IF(OR(BI150=0,BI150=1),ROUND(O150+X150+Y150,2),0)</f>
        <v>0</v>
      </c>
      <c r="GO150">
        <f>IF(BI150=2,ROUND(O150+X150+Y150,2),0)</f>
        <v>0</v>
      </c>
      <c r="GP150">
        <f>IF(BI150=4,ROUND(O150+X150+Y150,2)+GX150,0)</f>
        <v>885.31</v>
      </c>
      <c r="GR150">
        <v>0</v>
      </c>
      <c r="GS150">
        <v>3</v>
      </c>
      <c r="GT150">
        <v>0</v>
      </c>
      <c r="GU150" t="s">
        <v>3</v>
      </c>
      <c r="GV150">
        <f>ROUND((GT150),6)</f>
        <v>0</v>
      </c>
      <c r="GW150">
        <v>1</v>
      </c>
      <c r="GX150">
        <f>ROUND(HC150*I150,2)</f>
        <v>0</v>
      </c>
      <c r="HA150">
        <v>0</v>
      </c>
      <c r="HB150">
        <v>0</v>
      </c>
      <c r="HC150">
        <f>GV150*GW150</f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C151">
        <f>ROW(SmtRes!A28)</f>
        <v>28</v>
      </c>
      <c r="D151">
        <f>ROW(EtalonRes!A28)</f>
        <v>28</v>
      </c>
      <c r="E151" t="s">
        <v>168</v>
      </c>
      <c r="F151" t="s">
        <v>169</v>
      </c>
      <c r="G151" t="s">
        <v>170</v>
      </c>
      <c r="H151" t="s">
        <v>171</v>
      </c>
      <c r="I151">
        <v>1</v>
      </c>
      <c r="J151">
        <v>0</v>
      </c>
      <c r="K151">
        <v>1</v>
      </c>
      <c r="O151">
        <f>ROUND(CP151,2)</f>
        <v>113.36</v>
      </c>
      <c r="P151">
        <f>ROUND(CQ151*I151,2)</f>
        <v>0</v>
      </c>
      <c r="Q151">
        <f>ROUND(CR151*I151,2)</f>
        <v>0</v>
      </c>
      <c r="R151">
        <f>ROUND(CS151*I151,2)</f>
        <v>0</v>
      </c>
      <c r="S151">
        <f>ROUND(CT151*I151,2)</f>
        <v>113.36</v>
      </c>
      <c r="T151">
        <f>ROUND(CU151*I151,2)</f>
        <v>0</v>
      </c>
      <c r="U151">
        <f>CV151*I151</f>
        <v>0.25600000000000001</v>
      </c>
      <c r="V151">
        <f>CW151*I151</f>
        <v>0</v>
      </c>
      <c r="W151">
        <f>ROUND(CX151*I151,2)</f>
        <v>0</v>
      </c>
      <c r="X151">
        <f t="shared" si="116"/>
        <v>73.680000000000007</v>
      </c>
      <c r="Y151">
        <f t="shared" si="116"/>
        <v>45.34</v>
      </c>
      <c r="AA151">
        <v>109228839</v>
      </c>
      <c r="AB151">
        <f>ROUND((AC151+AD151+AF151),6)</f>
        <v>3.28</v>
      </c>
      <c r="AC151">
        <f>ROUND((ES151),6)</f>
        <v>0</v>
      </c>
      <c r="AD151">
        <f>ROUND((((ET151)-(EU151))+AE151),6)</f>
        <v>0</v>
      </c>
      <c r="AE151">
        <f>ROUND((EU151),6)</f>
        <v>0</v>
      </c>
      <c r="AF151">
        <f>ROUND(((EV151*0.8)),6)</f>
        <v>3.28</v>
      </c>
      <c r="AG151">
        <f>ROUND((AP151),6)</f>
        <v>0</v>
      </c>
      <c r="AH151">
        <f>((EW151*0.8))</f>
        <v>0.25600000000000001</v>
      </c>
      <c r="AI151">
        <f>(EX151)</f>
        <v>0</v>
      </c>
      <c r="AJ151">
        <f>(AS151)</f>
        <v>0</v>
      </c>
      <c r="AK151">
        <v>4.0999999999999996</v>
      </c>
      <c r="AL151">
        <v>0</v>
      </c>
      <c r="AM151">
        <v>0</v>
      </c>
      <c r="AN151">
        <v>0</v>
      </c>
      <c r="AO151">
        <v>4.0999999999999996</v>
      </c>
      <c r="AP151">
        <v>0</v>
      </c>
      <c r="AQ151">
        <v>0.32</v>
      </c>
      <c r="AR151">
        <v>0</v>
      </c>
      <c r="AS151">
        <v>0</v>
      </c>
      <c r="AT151">
        <v>65</v>
      </c>
      <c r="AU151">
        <v>40</v>
      </c>
      <c r="AV151">
        <v>1</v>
      </c>
      <c r="AW151">
        <v>1</v>
      </c>
      <c r="AZ151">
        <v>1</v>
      </c>
      <c r="BA151">
        <v>34.56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4</v>
      </c>
      <c r="BJ151" t="s">
        <v>172</v>
      </c>
      <c r="BM151">
        <v>200001</v>
      </c>
      <c r="BN151">
        <v>0</v>
      </c>
      <c r="BO151" t="s">
        <v>3</v>
      </c>
      <c r="BP151">
        <v>0</v>
      </c>
      <c r="BQ151">
        <v>4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65</v>
      </c>
      <c r="CA151">
        <v>40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>(P151+Q151+S151)</f>
        <v>113.36</v>
      </c>
      <c r="CQ151">
        <f>AC151*BC151</f>
        <v>0</v>
      </c>
      <c r="CR151">
        <f>AD151*BB151</f>
        <v>0</v>
      </c>
      <c r="CS151">
        <f>AE151*BS151</f>
        <v>0</v>
      </c>
      <c r="CT151">
        <f>AF151*BA151</f>
        <v>113.35680000000001</v>
      </c>
      <c r="CU151">
        <f t="shared" si="117"/>
        <v>0</v>
      </c>
      <c r="CV151">
        <f t="shared" si="117"/>
        <v>0.25600000000000001</v>
      </c>
      <c r="CW151">
        <f t="shared" si="117"/>
        <v>0</v>
      </c>
      <c r="CX151">
        <f t="shared" si="117"/>
        <v>0</v>
      </c>
      <c r="CY151">
        <f>(((S151+R151)*AT151)/100)</f>
        <v>73.683999999999997</v>
      </c>
      <c r="CZ151">
        <f>(((S151+R151)*AU151)/100)</f>
        <v>45.343999999999994</v>
      </c>
      <c r="DC151" t="s">
        <v>3</v>
      </c>
      <c r="DD151" t="s">
        <v>3</v>
      </c>
      <c r="DE151" t="s">
        <v>3</v>
      </c>
      <c r="DF151" t="s">
        <v>3</v>
      </c>
      <c r="DG151" t="s">
        <v>160</v>
      </c>
      <c r="DH151" t="s">
        <v>3</v>
      </c>
      <c r="DI151" t="s">
        <v>160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171</v>
      </c>
      <c r="DW151" t="s">
        <v>171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102156749</v>
      </c>
      <c r="EF151">
        <v>4</v>
      </c>
      <c r="EG151" t="s">
        <v>154</v>
      </c>
      <c r="EH151">
        <v>0</v>
      </c>
      <c r="EI151" t="s">
        <v>3</v>
      </c>
      <c r="EJ151">
        <v>4</v>
      </c>
      <c r="EK151">
        <v>200001</v>
      </c>
      <c r="EL151" t="s">
        <v>161</v>
      </c>
      <c r="EM151" t="s">
        <v>162</v>
      </c>
      <c r="EO151" t="s">
        <v>3</v>
      </c>
      <c r="EQ151">
        <v>131072</v>
      </c>
      <c r="ER151">
        <v>4.0999999999999996</v>
      </c>
      <c r="ES151">
        <v>0</v>
      </c>
      <c r="ET151">
        <v>0</v>
      </c>
      <c r="EU151">
        <v>0</v>
      </c>
      <c r="EV151">
        <v>4.0999999999999996</v>
      </c>
      <c r="EW151">
        <v>0.32</v>
      </c>
      <c r="EX151">
        <v>0</v>
      </c>
      <c r="EY151">
        <v>0</v>
      </c>
      <c r="FQ151">
        <v>0</v>
      </c>
      <c r="FR151">
        <f>ROUND(IF(AND(BH151=3,BI151=3),P151,0),2)</f>
        <v>0</v>
      </c>
      <c r="FS151">
        <v>0</v>
      </c>
      <c r="FX151">
        <v>65</v>
      </c>
      <c r="FY151">
        <v>40</v>
      </c>
      <c r="GA151" t="s">
        <v>3</v>
      </c>
      <c r="GD151">
        <v>1</v>
      </c>
      <c r="GF151">
        <v>305587532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>ROUND(IF(AND(BH151=3,BI151=3,FS151&lt;&gt;0),P151,0),2)</f>
        <v>0</v>
      </c>
      <c r="GM151">
        <f>ROUND(O151+X151+Y151,2)+GX151</f>
        <v>232.38</v>
      </c>
      <c r="GN151">
        <f>IF(OR(BI151=0,BI151=1),ROUND(O151+X151+Y151,2),0)</f>
        <v>0</v>
      </c>
      <c r="GO151">
        <f>IF(BI151=2,ROUND(O151+X151+Y151,2),0)</f>
        <v>0</v>
      </c>
      <c r="GP151">
        <f>IF(BI151=4,ROUND(O151+X151+Y151,2)+GX151,0)</f>
        <v>232.38</v>
      </c>
      <c r="GR151">
        <v>0</v>
      </c>
      <c r="GS151">
        <v>3</v>
      </c>
      <c r="GT151">
        <v>0</v>
      </c>
      <c r="GU151" t="s">
        <v>3</v>
      </c>
      <c r="GV151">
        <f>ROUND((GT151),6)</f>
        <v>0</v>
      </c>
      <c r="GW151">
        <v>1</v>
      </c>
      <c r="GX151">
        <f>ROUND(HC151*I151,2)</f>
        <v>0</v>
      </c>
      <c r="HA151">
        <v>0</v>
      </c>
      <c r="HB151">
        <v>0</v>
      </c>
      <c r="HC151">
        <f>GV151*GW151</f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3" spans="1:245" x14ac:dyDescent="0.2">
      <c r="A153" s="2">
        <v>51</v>
      </c>
      <c r="B153" s="2">
        <f>B145</f>
        <v>1</v>
      </c>
      <c r="C153" s="2">
        <f>A145</f>
        <v>4</v>
      </c>
      <c r="D153" s="2">
        <f>ROW(A145)</f>
        <v>145</v>
      </c>
      <c r="E153" s="2"/>
      <c r="F153" s="2" t="str">
        <f>IF(F145&lt;&gt;"",F145,"")</f>
        <v>Новый раздел</v>
      </c>
      <c r="G153" s="2" t="str">
        <f>IF(G145&lt;&gt;"",G145,"")</f>
        <v>Пусконаладочные работы</v>
      </c>
      <c r="H153" s="2">
        <v>0</v>
      </c>
      <c r="I153" s="2"/>
      <c r="J153" s="2"/>
      <c r="K153" s="2"/>
      <c r="L153" s="2"/>
      <c r="M153" s="2"/>
      <c r="N153" s="2"/>
      <c r="O153" s="2">
        <f t="shared" ref="O153:T153" si="118">ROUND(AB153,2)</f>
        <v>835.52</v>
      </c>
      <c r="P153" s="2">
        <f t="shared" si="118"/>
        <v>0</v>
      </c>
      <c r="Q153" s="2">
        <f t="shared" si="118"/>
        <v>0</v>
      </c>
      <c r="R153" s="2">
        <f t="shared" si="118"/>
        <v>0</v>
      </c>
      <c r="S153" s="2">
        <f t="shared" si="118"/>
        <v>835.52</v>
      </c>
      <c r="T153" s="2">
        <f t="shared" si="118"/>
        <v>0</v>
      </c>
      <c r="U153" s="2">
        <f>AH153</f>
        <v>1.8880000000000001</v>
      </c>
      <c r="V153" s="2">
        <f>AI153</f>
        <v>0</v>
      </c>
      <c r="W153" s="2">
        <f>ROUND(AJ153,2)</f>
        <v>0</v>
      </c>
      <c r="X153" s="2">
        <f>ROUND(AK153,2)</f>
        <v>543.09</v>
      </c>
      <c r="Y153" s="2">
        <f>ROUND(AL153,2)</f>
        <v>334.2</v>
      </c>
      <c r="Z153" s="2"/>
      <c r="AA153" s="2"/>
      <c r="AB153" s="2">
        <f>ROUND(SUMIF(AA149:AA151,"=109228839",O149:O151),2)</f>
        <v>835.52</v>
      </c>
      <c r="AC153" s="2">
        <f>ROUND(SUMIF(AA149:AA151,"=109228839",P149:P151),2)</f>
        <v>0</v>
      </c>
      <c r="AD153" s="2">
        <f>ROUND(SUMIF(AA149:AA151,"=109228839",Q149:Q151),2)</f>
        <v>0</v>
      </c>
      <c r="AE153" s="2">
        <f>ROUND(SUMIF(AA149:AA151,"=109228839",R149:R151),2)</f>
        <v>0</v>
      </c>
      <c r="AF153" s="2">
        <f>ROUND(SUMIF(AA149:AA151,"=109228839",S149:S151),2)</f>
        <v>835.52</v>
      </c>
      <c r="AG153" s="2">
        <f>ROUND(SUMIF(AA149:AA151,"=109228839",T149:T151),2)</f>
        <v>0</v>
      </c>
      <c r="AH153" s="2">
        <f>SUMIF(AA149:AA151,"=109228839",U149:U151)</f>
        <v>1.8880000000000001</v>
      </c>
      <c r="AI153" s="2">
        <f>SUMIF(AA149:AA151,"=109228839",V149:V151)</f>
        <v>0</v>
      </c>
      <c r="AJ153" s="2">
        <f>ROUND(SUMIF(AA149:AA151,"=109228839",W149:W151),2)</f>
        <v>0</v>
      </c>
      <c r="AK153" s="2">
        <f>ROUND(SUMIF(AA149:AA151,"=109228839",X149:X151),2)</f>
        <v>543.09</v>
      </c>
      <c r="AL153" s="2">
        <f>ROUND(SUMIF(AA149:AA151,"=109228839",Y149:Y151),2)</f>
        <v>334.2</v>
      </c>
      <c r="AM153" s="2"/>
      <c r="AN153" s="2"/>
      <c r="AO153" s="2">
        <f t="shared" ref="AO153:BD153" si="119">ROUND(BX153,2)</f>
        <v>0</v>
      </c>
      <c r="AP153" s="2">
        <f t="shared" si="119"/>
        <v>0</v>
      </c>
      <c r="AQ153" s="2">
        <f t="shared" si="119"/>
        <v>0</v>
      </c>
      <c r="AR153" s="2">
        <f t="shared" si="119"/>
        <v>1712.81</v>
      </c>
      <c r="AS153" s="2">
        <f t="shared" si="119"/>
        <v>0</v>
      </c>
      <c r="AT153" s="2">
        <f t="shared" si="119"/>
        <v>0</v>
      </c>
      <c r="AU153" s="2">
        <f t="shared" si="119"/>
        <v>1712.81</v>
      </c>
      <c r="AV153" s="2">
        <f t="shared" si="119"/>
        <v>0</v>
      </c>
      <c r="AW153" s="2">
        <f t="shared" si="119"/>
        <v>0</v>
      </c>
      <c r="AX153" s="2">
        <f t="shared" si="119"/>
        <v>0</v>
      </c>
      <c r="AY153" s="2">
        <f t="shared" si="119"/>
        <v>0</v>
      </c>
      <c r="AZ153" s="2">
        <f t="shared" si="119"/>
        <v>0</v>
      </c>
      <c r="BA153" s="2">
        <f t="shared" si="119"/>
        <v>0</v>
      </c>
      <c r="BB153" s="2">
        <f t="shared" si="119"/>
        <v>0</v>
      </c>
      <c r="BC153" s="2">
        <f t="shared" si="119"/>
        <v>0</v>
      </c>
      <c r="BD153" s="2">
        <f t="shared" si="119"/>
        <v>0</v>
      </c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>
        <f>ROUND(SUMIF(AA149:AA151,"=109228839",FQ149:FQ151),2)</f>
        <v>0</v>
      </c>
      <c r="BY153" s="2">
        <f>ROUND(SUMIF(AA149:AA151,"=109228839",FR149:FR151),2)</f>
        <v>0</v>
      </c>
      <c r="BZ153" s="2">
        <f>ROUND(SUMIF(AA149:AA151,"=109228839",GL149:GL151),2)</f>
        <v>0</v>
      </c>
      <c r="CA153" s="2">
        <f>ROUND(SUMIF(AA149:AA151,"=109228839",GM149:GM151),2)</f>
        <v>1712.81</v>
      </c>
      <c r="CB153" s="2">
        <f>ROUND(SUMIF(AA149:AA151,"=109228839",GN149:GN151),2)</f>
        <v>0</v>
      </c>
      <c r="CC153" s="2">
        <f>ROUND(SUMIF(AA149:AA151,"=109228839",GO149:GO151),2)</f>
        <v>0</v>
      </c>
      <c r="CD153" s="2">
        <f>ROUND(SUMIF(AA149:AA151,"=109228839",GP149:GP151),2)</f>
        <v>1712.81</v>
      </c>
      <c r="CE153" s="2">
        <f>AC153-BX153</f>
        <v>0</v>
      </c>
      <c r="CF153" s="2">
        <f>AC153-BY153</f>
        <v>0</v>
      </c>
      <c r="CG153" s="2">
        <f>BX153-BZ153</f>
        <v>0</v>
      </c>
      <c r="CH153" s="2">
        <f>AC153-BX153-BY153+BZ153</f>
        <v>0</v>
      </c>
      <c r="CI153" s="2">
        <f>BY153-BZ153</f>
        <v>0</v>
      </c>
      <c r="CJ153" s="2">
        <f>ROUND(SUMIF(AA149:AA151,"=109228839",GX149:GX151),2)</f>
        <v>0</v>
      </c>
      <c r="CK153" s="2">
        <f>ROUND(SUMIF(AA149:AA151,"=109228839",GY149:GY151),2)</f>
        <v>0</v>
      </c>
      <c r="CL153" s="2">
        <f>ROUND(SUMIF(AA149:AA151,"=109228839",GZ149:GZ151),2)</f>
        <v>0</v>
      </c>
      <c r="CM153" s="2">
        <f>ROUND(SUMIF(AA149:AA151,"=109228839",HD149:HD151),2)</f>
        <v>0</v>
      </c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>
        <v>0</v>
      </c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201</v>
      </c>
      <c r="F155" s="4">
        <f>ROUND(Source!O153,O155)</f>
        <v>835.52</v>
      </c>
      <c r="G155" s="4" t="s">
        <v>23</v>
      </c>
      <c r="H155" s="4" t="s">
        <v>24</v>
      </c>
      <c r="I155" s="4"/>
      <c r="J155" s="4"/>
      <c r="K155" s="4">
        <v>201</v>
      </c>
      <c r="L155" s="4">
        <v>1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835.52</v>
      </c>
      <c r="X155" s="4">
        <v>1</v>
      </c>
      <c r="Y155" s="4">
        <v>835.52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202</v>
      </c>
      <c r="F156" s="4">
        <f>ROUND(Source!P153,O156)</f>
        <v>0</v>
      </c>
      <c r="G156" s="4" t="s">
        <v>25</v>
      </c>
      <c r="H156" s="4" t="s">
        <v>26</v>
      </c>
      <c r="I156" s="4"/>
      <c r="J156" s="4"/>
      <c r="K156" s="4">
        <v>202</v>
      </c>
      <c r="L156" s="4">
        <v>2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222</v>
      </c>
      <c r="F157" s="4">
        <f>ROUND(Source!AO153,O157)</f>
        <v>0</v>
      </c>
      <c r="G157" s="4" t="s">
        <v>27</v>
      </c>
      <c r="H157" s="4" t="s">
        <v>28</v>
      </c>
      <c r="I157" s="4"/>
      <c r="J157" s="4"/>
      <c r="K157" s="4">
        <v>222</v>
      </c>
      <c r="L157" s="4">
        <v>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225</v>
      </c>
      <c r="F158" s="4">
        <f>ROUND(Source!AV153,O158)</f>
        <v>0</v>
      </c>
      <c r="G158" s="4" t="s">
        <v>29</v>
      </c>
      <c r="H158" s="4" t="s">
        <v>30</v>
      </c>
      <c r="I158" s="4"/>
      <c r="J158" s="4"/>
      <c r="K158" s="4">
        <v>225</v>
      </c>
      <c r="L158" s="4">
        <v>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226</v>
      </c>
      <c r="F159" s="4">
        <f>ROUND(Source!AW153,O159)</f>
        <v>0</v>
      </c>
      <c r="G159" s="4" t="s">
        <v>31</v>
      </c>
      <c r="H159" s="4" t="s">
        <v>32</v>
      </c>
      <c r="I159" s="4"/>
      <c r="J159" s="4"/>
      <c r="K159" s="4">
        <v>226</v>
      </c>
      <c r="L159" s="4">
        <v>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227</v>
      </c>
      <c r="F160" s="4">
        <f>ROUND(Source!AX153,O160)</f>
        <v>0</v>
      </c>
      <c r="G160" s="4" t="s">
        <v>33</v>
      </c>
      <c r="H160" s="4" t="s">
        <v>34</v>
      </c>
      <c r="I160" s="4"/>
      <c r="J160" s="4"/>
      <c r="K160" s="4">
        <v>227</v>
      </c>
      <c r="L160" s="4">
        <v>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228</v>
      </c>
      <c r="F161" s="4">
        <f>ROUND(Source!AY153,O161)</f>
        <v>0</v>
      </c>
      <c r="G161" s="4" t="s">
        <v>35</v>
      </c>
      <c r="H161" s="4" t="s">
        <v>36</v>
      </c>
      <c r="I161" s="4"/>
      <c r="J161" s="4"/>
      <c r="K161" s="4">
        <v>228</v>
      </c>
      <c r="L161" s="4">
        <v>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216</v>
      </c>
      <c r="F162" s="4">
        <f>ROUND(Source!AP153,O162)</f>
        <v>0</v>
      </c>
      <c r="G162" s="4" t="s">
        <v>37</v>
      </c>
      <c r="H162" s="4" t="s">
        <v>38</v>
      </c>
      <c r="I162" s="4"/>
      <c r="J162" s="4"/>
      <c r="K162" s="4">
        <v>216</v>
      </c>
      <c r="L162" s="4">
        <v>8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223</v>
      </c>
      <c r="F163" s="4">
        <f>ROUND(Source!AQ153,O163)</f>
        <v>0</v>
      </c>
      <c r="G163" s="4" t="s">
        <v>39</v>
      </c>
      <c r="H163" s="4" t="s">
        <v>40</v>
      </c>
      <c r="I163" s="4"/>
      <c r="J163" s="4"/>
      <c r="K163" s="4">
        <v>223</v>
      </c>
      <c r="L163" s="4">
        <v>9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229</v>
      </c>
      <c r="F164" s="4">
        <f>ROUND(Source!AZ153,O164)</f>
        <v>0</v>
      </c>
      <c r="G164" s="4" t="s">
        <v>41</v>
      </c>
      <c r="H164" s="4" t="s">
        <v>42</v>
      </c>
      <c r="I164" s="4"/>
      <c r="J164" s="4"/>
      <c r="K164" s="4">
        <v>229</v>
      </c>
      <c r="L164" s="4">
        <v>10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203</v>
      </c>
      <c r="F165" s="4">
        <f>ROUND(Source!Q153,O165)</f>
        <v>0</v>
      </c>
      <c r="G165" s="4" t="s">
        <v>43</v>
      </c>
      <c r="H165" s="4" t="s">
        <v>44</v>
      </c>
      <c r="I165" s="4"/>
      <c r="J165" s="4"/>
      <c r="K165" s="4">
        <v>203</v>
      </c>
      <c r="L165" s="4">
        <v>11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231</v>
      </c>
      <c r="F166" s="4">
        <f>ROUND(Source!BB153,O166)</f>
        <v>0</v>
      </c>
      <c r="G166" s="4" t="s">
        <v>45</v>
      </c>
      <c r="H166" s="4" t="s">
        <v>46</v>
      </c>
      <c r="I166" s="4"/>
      <c r="J166" s="4"/>
      <c r="K166" s="4">
        <v>231</v>
      </c>
      <c r="L166" s="4">
        <v>12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204</v>
      </c>
      <c r="F167" s="4">
        <f>ROUND(Source!R153,O167)</f>
        <v>0</v>
      </c>
      <c r="G167" s="4" t="s">
        <v>47</v>
      </c>
      <c r="H167" s="4" t="s">
        <v>48</v>
      </c>
      <c r="I167" s="4"/>
      <c r="J167" s="4"/>
      <c r="K167" s="4">
        <v>204</v>
      </c>
      <c r="L167" s="4">
        <v>13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205</v>
      </c>
      <c r="F168" s="4">
        <f>ROUND(Source!S153,O168)</f>
        <v>835.52</v>
      </c>
      <c r="G168" s="4" t="s">
        <v>49</v>
      </c>
      <c r="H168" s="4" t="s">
        <v>50</v>
      </c>
      <c r="I168" s="4"/>
      <c r="J168" s="4"/>
      <c r="K168" s="4">
        <v>205</v>
      </c>
      <c r="L168" s="4">
        <v>14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835.52</v>
      </c>
      <c r="X168" s="4">
        <v>1</v>
      </c>
      <c r="Y168" s="4">
        <v>835.52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232</v>
      </c>
      <c r="F169" s="4">
        <f>ROUND(Source!BC153,O169)</f>
        <v>0</v>
      </c>
      <c r="G169" s="4" t="s">
        <v>51</v>
      </c>
      <c r="H169" s="4" t="s">
        <v>52</v>
      </c>
      <c r="I169" s="4"/>
      <c r="J169" s="4"/>
      <c r="K169" s="4">
        <v>232</v>
      </c>
      <c r="L169" s="4">
        <v>15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214</v>
      </c>
      <c r="F170" s="4">
        <f>ROUND(Source!AS153,O170)</f>
        <v>0</v>
      </c>
      <c r="G170" s="4" t="s">
        <v>53</v>
      </c>
      <c r="H170" s="4" t="s">
        <v>54</v>
      </c>
      <c r="I170" s="4"/>
      <c r="J170" s="4"/>
      <c r="K170" s="4">
        <v>214</v>
      </c>
      <c r="L170" s="4">
        <v>16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215</v>
      </c>
      <c r="F171" s="4">
        <f>ROUND(Source!AT153,O171)</f>
        <v>0</v>
      </c>
      <c r="G171" s="4" t="s">
        <v>55</v>
      </c>
      <c r="H171" s="4" t="s">
        <v>56</v>
      </c>
      <c r="I171" s="4"/>
      <c r="J171" s="4"/>
      <c r="K171" s="4">
        <v>215</v>
      </c>
      <c r="L171" s="4">
        <v>17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217</v>
      </c>
      <c r="F172" s="4">
        <f>ROUND(Source!AU153,O172)</f>
        <v>1712.81</v>
      </c>
      <c r="G172" s="4" t="s">
        <v>57</v>
      </c>
      <c r="H172" s="4" t="s">
        <v>58</v>
      </c>
      <c r="I172" s="4"/>
      <c r="J172" s="4"/>
      <c r="K172" s="4">
        <v>217</v>
      </c>
      <c r="L172" s="4">
        <v>18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1712.81</v>
      </c>
      <c r="X172" s="4">
        <v>1</v>
      </c>
      <c r="Y172" s="4">
        <v>1712.81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230</v>
      </c>
      <c r="F173" s="4">
        <f>ROUND(Source!BA153,O173)</f>
        <v>0</v>
      </c>
      <c r="G173" s="4" t="s">
        <v>59</v>
      </c>
      <c r="H173" s="4" t="s">
        <v>60</v>
      </c>
      <c r="I173" s="4"/>
      <c r="J173" s="4"/>
      <c r="K173" s="4">
        <v>230</v>
      </c>
      <c r="L173" s="4">
        <v>19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206</v>
      </c>
      <c r="F174" s="4">
        <f>ROUND(Source!T153,O174)</f>
        <v>0</v>
      </c>
      <c r="G174" s="4" t="s">
        <v>61</v>
      </c>
      <c r="H174" s="4" t="s">
        <v>62</v>
      </c>
      <c r="I174" s="4"/>
      <c r="J174" s="4"/>
      <c r="K174" s="4">
        <v>206</v>
      </c>
      <c r="L174" s="4">
        <v>20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207</v>
      </c>
      <c r="F175" s="4">
        <f>Source!U153</f>
        <v>1.8880000000000001</v>
      </c>
      <c r="G175" s="4" t="s">
        <v>63</v>
      </c>
      <c r="H175" s="4" t="s">
        <v>64</v>
      </c>
      <c r="I175" s="4"/>
      <c r="J175" s="4"/>
      <c r="K175" s="4">
        <v>207</v>
      </c>
      <c r="L175" s="4">
        <v>21</v>
      </c>
      <c r="M175" s="4">
        <v>3</v>
      </c>
      <c r="N175" s="4" t="s">
        <v>3</v>
      </c>
      <c r="O175" s="4">
        <v>-1</v>
      </c>
      <c r="P175" s="4"/>
      <c r="Q175" s="4"/>
      <c r="R175" s="4"/>
      <c r="S175" s="4"/>
      <c r="T175" s="4"/>
      <c r="U175" s="4"/>
      <c r="V175" s="4"/>
      <c r="W175" s="4">
        <v>1.8880000000000001</v>
      </c>
      <c r="X175" s="4">
        <v>1</v>
      </c>
      <c r="Y175" s="4">
        <v>1.8880000000000001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208</v>
      </c>
      <c r="F176" s="4">
        <f>Source!V153</f>
        <v>0</v>
      </c>
      <c r="G176" s="4" t="s">
        <v>65</v>
      </c>
      <c r="H176" s="4" t="s">
        <v>66</v>
      </c>
      <c r="I176" s="4"/>
      <c r="J176" s="4"/>
      <c r="K176" s="4">
        <v>208</v>
      </c>
      <c r="L176" s="4">
        <v>22</v>
      </c>
      <c r="M176" s="4">
        <v>3</v>
      </c>
      <c r="N176" s="4" t="s">
        <v>3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209</v>
      </c>
      <c r="F177" s="4">
        <f>ROUND(Source!W153,O177)</f>
        <v>0</v>
      </c>
      <c r="G177" s="4" t="s">
        <v>67</v>
      </c>
      <c r="H177" s="4" t="s">
        <v>68</v>
      </c>
      <c r="I177" s="4"/>
      <c r="J177" s="4"/>
      <c r="K177" s="4">
        <v>209</v>
      </c>
      <c r="L177" s="4">
        <v>23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233</v>
      </c>
      <c r="F178" s="4">
        <f>ROUND(Source!BD153,O178)</f>
        <v>0</v>
      </c>
      <c r="G178" s="4" t="s">
        <v>69</v>
      </c>
      <c r="H178" s="4" t="s">
        <v>70</v>
      </c>
      <c r="I178" s="4"/>
      <c r="J178" s="4"/>
      <c r="K178" s="4">
        <v>233</v>
      </c>
      <c r="L178" s="4">
        <v>24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210</v>
      </c>
      <c r="F179" s="4">
        <f>ROUND(Source!X153,O179)</f>
        <v>543.09</v>
      </c>
      <c r="G179" s="4" t="s">
        <v>71</v>
      </c>
      <c r="H179" s="4" t="s">
        <v>72</v>
      </c>
      <c r="I179" s="4"/>
      <c r="J179" s="4"/>
      <c r="K179" s="4">
        <v>210</v>
      </c>
      <c r="L179" s="4">
        <v>25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543.09</v>
      </c>
      <c r="X179" s="4">
        <v>1</v>
      </c>
      <c r="Y179" s="4">
        <v>543.09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211</v>
      </c>
      <c r="F180" s="4">
        <f>ROUND(Source!Y153,O180)</f>
        <v>334.2</v>
      </c>
      <c r="G180" s="4" t="s">
        <v>73</v>
      </c>
      <c r="H180" s="4" t="s">
        <v>74</v>
      </c>
      <c r="I180" s="4"/>
      <c r="J180" s="4"/>
      <c r="K180" s="4">
        <v>211</v>
      </c>
      <c r="L180" s="4">
        <v>26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334.2</v>
      </c>
      <c r="X180" s="4">
        <v>1</v>
      </c>
      <c r="Y180" s="4">
        <v>334.2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224</v>
      </c>
      <c r="F181" s="4">
        <f>ROUND(Source!AR153,O181)</f>
        <v>1712.81</v>
      </c>
      <c r="G181" s="4" t="s">
        <v>75</v>
      </c>
      <c r="H181" s="4" t="s">
        <v>76</v>
      </c>
      <c r="I181" s="4"/>
      <c r="J181" s="4"/>
      <c r="K181" s="4">
        <v>224</v>
      </c>
      <c r="L181" s="4">
        <v>27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1712.81</v>
      </c>
      <c r="X181" s="4">
        <v>1</v>
      </c>
      <c r="Y181" s="4">
        <v>1712.81</v>
      </c>
      <c r="Z181" s="4"/>
      <c r="AA181" s="4"/>
      <c r="AB181" s="4"/>
    </row>
    <row r="183" spans="1:206" x14ac:dyDescent="0.2">
      <c r="A183" s="2">
        <v>51</v>
      </c>
      <c r="B183" s="2">
        <f>B20</f>
        <v>1</v>
      </c>
      <c r="C183" s="2">
        <f>A20</f>
        <v>3</v>
      </c>
      <c r="D183" s="2">
        <f>ROW(A20)</f>
        <v>20</v>
      </c>
      <c r="E183" s="2"/>
      <c r="F183" s="2" t="str">
        <f>IF(F20&lt;&gt;"",F20,"")</f>
        <v>Новая локальная смета</v>
      </c>
      <c r="G183" s="2" t="str">
        <f>IF(G20&lt;&gt;"",G20,"")</f>
        <v>Новая локальная смета</v>
      </c>
      <c r="H183" s="2">
        <v>0</v>
      </c>
      <c r="I183" s="2"/>
      <c r="J183" s="2"/>
      <c r="K183" s="2"/>
      <c r="L183" s="2"/>
      <c r="M183" s="2"/>
      <c r="N183" s="2"/>
      <c r="O183" s="2">
        <f t="shared" ref="O183:T183" si="120">ROUND(O30+O73+O115+O153+AB183,2)</f>
        <v>9007.7800000000007</v>
      </c>
      <c r="P183" s="2">
        <f t="shared" si="120"/>
        <v>3700.42</v>
      </c>
      <c r="Q183" s="2">
        <f t="shared" si="120"/>
        <v>1577.64</v>
      </c>
      <c r="R183" s="2">
        <f t="shared" si="120"/>
        <v>481.39</v>
      </c>
      <c r="S183" s="2">
        <f t="shared" si="120"/>
        <v>3729.72</v>
      </c>
      <c r="T183" s="2">
        <f t="shared" si="120"/>
        <v>0</v>
      </c>
      <c r="U183" s="2">
        <f>U30+U73+U115+U153+AH183</f>
        <v>10.937999999999999</v>
      </c>
      <c r="V183" s="2">
        <f>V30+V73+V115+V153+AI183</f>
        <v>1.381</v>
      </c>
      <c r="W183" s="2">
        <f>ROUND(W30+W73+W115+W153+AJ183,2)</f>
        <v>0.2</v>
      </c>
      <c r="X183" s="2">
        <f>ROUND(X30+X73+X115+X153+AK183,2)</f>
        <v>3930.68</v>
      </c>
      <c r="Y183" s="2">
        <f>ROUND(Y30+Y73+Y115+Y153+AL183,2)</f>
        <v>2437.94</v>
      </c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>
        <f t="shared" ref="AO183:BD183" si="121">ROUND(AO30+AO73+AO115+AO153+BX183,2)</f>
        <v>0</v>
      </c>
      <c r="AP183" s="2">
        <f t="shared" si="121"/>
        <v>0</v>
      </c>
      <c r="AQ183" s="2">
        <f t="shared" si="121"/>
        <v>0</v>
      </c>
      <c r="AR183" s="2">
        <f t="shared" si="121"/>
        <v>15376.4</v>
      </c>
      <c r="AS183" s="2">
        <f t="shared" si="121"/>
        <v>8103.5</v>
      </c>
      <c r="AT183" s="2">
        <f t="shared" si="121"/>
        <v>5560.09</v>
      </c>
      <c r="AU183" s="2">
        <f t="shared" si="121"/>
        <v>1712.81</v>
      </c>
      <c r="AV183" s="2">
        <f t="shared" si="121"/>
        <v>3700.42</v>
      </c>
      <c r="AW183" s="2">
        <f t="shared" si="121"/>
        <v>3700.42</v>
      </c>
      <c r="AX183" s="2">
        <f t="shared" si="121"/>
        <v>0</v>
      </c>
      <c r="AY183" s="2">
        <f t="shared" si="121"/>
        <v>3700.42</v>
      </c>
      <c r="AZ183" s="2">
        <f t="shared" si="121"/>
        <v>0</v>
      </c>
      <c r="BA183" s="2">
        <f t="shared" si="121"/>
        <v>0</v>
      </c>
      <c r="BB183" s="2">
        <f t="shared" si="121"/>
        <v>0</v>
      </c>
      <c r="BC183" s="2">
        <f t="shared" si="121"/>
        <v>0</v>
      </c>
      <c r="BD183" s="2">
        <f t="shared" si="121"/>
        <v>0</v>
      </c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>
        <v>0</v>
      </c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201</v>
      </c>
      <c r="F185" s="4">
        <f>ROUND(Source!O183,O185)</f>
        <v>9007.7800000000007</v>
      </c>
      <c r="G185" s="4" t="s">
        <v>23</v>
      </c>
      <c r="H185" s="4" t="s">
        <v>24</v>
      </c>
      <c r="I185" s="4"/>
      <c r="J185" s="4"/>
      <c r="K185" s="4">
        <v>201</v>
      </c>
      <c r="L185" s="4">
        <v>1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9007.7800000000007</v>
      </c>
      <c r="X185" s="4">
        <v>1</v>
      </c>
      <c r="Y185" s="4">
        <v>9007.7800000000007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202</v>
      </c>
      <c r="F186" s="4">
        <f>ROUND(Source!P183,O186)</f>
        <v>3700.42</v>
      </c>
      <c r="G186" s="4" t="s">
        <v>25</v>
      </c>
      <c r="H186" s="4" t="s">
        <v>26</v>
      </c>
      <c r="I186" s="4"/>
      <c r="J186" s="4"/>
      <c r="K186" s="4">
        <v>202</v>
      </c>
      <c r="L186" s="4">
        <v>2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3700.42</v>
      </c>
      <c r="X186" s="4">
        <v>1</v>
      </c>
      <c r="Y186" s="4">
        <v>3700.42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222</v>
      </c>
      <c r="F187" s="4">
        <f>ROUND(Source!AO183,O187)</f>
        <v>0</v>
      </c>
      <c r="G187" s="4" t="s">
        <v>27</v>
      </c>
      <c r="H187" s="4" t="s">
        <v>28</v>
      </c>
      <c r="I187" s="4"/>
      <c r="J187" s="4"/>
      <c r="K187" s="4">
        <v>222</v>
      </c>
      <c r="L187" s="4">
        <v>3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225</v>
      </c>
      <c r="F188" s="4">
        <f>ROUND(Source!AV183,O188)</f>
        <v>3700.42</v>
      </c>
      <c r="G188" s="4" t="s">
        <v>29</v>
      </c>
      <c r="H188" s="4" t="s">
        <v>30</v>
      </c>
      <c r="I188" s="4"/>
      <c r="J188" s="4"/>
      <c r="K188" s="4">
        <v>225</v>
      </c>
      <c r="L188" s="4">
        <v>4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3700.42</v>
      </c>
      <c r="X188" s="4">
        <v>1</v>
      </c>
      <c r="Y188" s="4">
        <v>3700.42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226</v>
      </c>
      <c r="F189" s="4">
        <f>ROUND(Source!AW183,O189)</f>
        <v>3700.42</v>
      </c>
      <c r="G189" s="4" t="s">
        <v>31</v>
      </c>
      <c r="H189" s="4" t="s">
        <v>32</v>
      </c>
      <c r="I189" s="4"/>
      <c r="J189" s="4"/>
      <c r="K189" s="4">
        <v>226</v>
      </c>
      <c r="L189" s="4">
        <v>5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3700.42</v>
      </c>
      <c r="X189" s="4">
        <v>1</v>
      </c>
      <c r="Y189" s="4">
        <v>3700.42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227</v>
      </c>
      <c r="F190" s="4">
        <f>ROUND(Source!AX183,O190)</f>
        <v>0</v>
      </c>
      <c r="G190" s="4" t="s">
        <v>33</v>
      </c>
      <c r="H190" s="4" t="s">
        <v>34</v>
      </c>
      <c r="I190" s="4"/>
      <c r="J190" s="4"/>
      <c r="K190" s="4">
        <v>227</v>
      </c>
      <c r="L190" s="4">
        <v>6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228</v>
      </c>
      <c r="F191" s="4">
        <f>ROUND(Source!AY183,O191)</f>
        <v>3700.42</v>
      </c>
      <c r="G191" s="4" t="s">
        <v>35</v>
      </c>
      <c r="H191" s="4" t="s">
        <v>36</v>
      </c>
      <c r="I191" s="4"/>
      <c r="J191" s="4"/>
      <c r="K191" s="4">
        <v>228</v>
      </c>
      <c r="L191" s="4">
        <v>7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3700.42</v>
      </c>
      <c r="X191" s="4">
        <v>1</v>
      </c>
      <c r="Y191" s="4">
        <v>3700.42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216</v>
      </c>
      <c r="F192" s="4">
        <f>ROUND(Source!AP183,O192)</f>
        <v>0</v>
      </c>
      <c r="G192" s="4" t="s">
        <v>37</v>
      </c>
      <c r="H192" s="4" t="s">
        <v>38</v>
      </c>
      <c r="I192" s="4"/>
      <c r="J192" s="4"/>
      <c r="K192" s="4">
        <v>216</v>
      </c>
      <c r="L192" s="4">
        <v>8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223</v>
      </c>
      <c r="F193" s="4">
        <f>ROUND(Source!AQ183,O193)</f>
        <v>0</v>
      </c>
      <c r="G193" s="4" t="s">
        <v>39</v>
      </c>
      <c r="H193" s="4" t="s">
        <v>40</v>
      </c>
      <c r="I193" s="4"/>
      <c r="J193" s="4"/>
      <c r="K193" s="4">
        <v>223</v>
      </c>
      <c r="L193" s="4">
        <v>9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229</v>
      </c>
      <c r="F194" s="4">
        <f>ROUND(Source!AZ183,O194)</f>
        <v>0</v>
      </c>
      <c r="G194" s="4" t="s">
        <v>41</v>
      </c>
      <c r="H194" s="4" t="s">
        <v>42</v>
      </c>
      <c r="I194" s="4"/>
      <c r="J194" s="4"/>
      <c r="K194" s="4">
        <v>229</v>
      </c>
      <c r="L194" s="4">
        <v>10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203</v>
      </c>
      <c r="F195" s="4">
        <f>ROUND(Source!Q183,O195)</f>
        <v>1577.64</v>
      </c>
      <c r="G195" s="4" t="s">
        <v>43</v>
      </c>
      <c r="H195" s="4" t="s">
        <v>44</v>
      </c>
      <c r="I195" s="4"/>
      <c r="J195" s="4"/>
      <c r="K195" s="4">
        <v>203</v>
      </c>
      <c r="L195" s="4">
        <v>11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1577.64</v>
      </c>
      <c r="X195" s="4">
        <v>1</v>
      </c>
      <c r="Y195" s="4">
        <v>1577.64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231</v>
      </c>
      <c r="F196" s="4">
        <f>ROUND(Source!BB183,O196)</f>
        <v>0</v>
      </c>
      <c r="G196" s="4" t="s">
        <v>45</v>
      </c>
      <c r="H196" s="4" t="s">
        <v>46</v>
      </c>
      <c r="I196" s="4"/>
      <c r="J196" s="4"/>
      <c r="K196" s="4">
        <v>231</v>
      </c>
      <c r="L196" s="4">
        <v>12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204</v>
      </c>
      <c r="F197" s="4">
        <f>ROUND(Source!R183,O197)</f>
        <v>481.39</v>
      </c>
      <c r="G197" s="4" t="s">
        <v>47</v>
      </c>
      <c r="H197" s="4" t="s">
        <v>48</v>
      </c>
      <c r="I197" s="4"/>
      <c r="J197" s="4"/>
      <c r="K197" s="4">
        <v>204</v>
      </c>
      <c r="L197" s="4">
        <v>13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481.39</v>
      </c>
      <c r="X197" s="4">
        <v>1</v>
      </c>
      <c r="Y197" s="4">
        <v>481.39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205</v>
      </c>
      <c r="F198" s="4">
        <f>ROUND(Source!S183,O198)</f>
        <v>3729.72</v>
      </c>
      <c r="G198" s="4" t="s">
        <v>49</v>
      </c>
      <c r="H198" s="4" t="s">
        <v>50</v>
      </c>
      <c r="I198" s="4"/>
      <c r="J198" s="4"/>
      <c r="K198" s="4">
        <v>205</v>
      </c>
      <c r="L198" s="4">
        <v>14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3729.72</v>
      </c>
      <c r="X198" s="4">
        <v>1</v>
      </c>
      <c r="Y198" s="4">
        <v>3729.72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232</v>
      </c>
      <c r="F199" s="4">
        <f>ROUND(Source!BC183,O199)</f>
        <v>0</v>
      </c>
      <c r="G199" s="4" t="s">
        <v>51</v>
      </c>
      <c r="H199" s="4" t="s">
        <v>52</v>
      </c>
      <c r="I199" s="4"/>
      <c r="J199" s="4"/>
      <c r="K199" s="4">
        <v>232</v>
      </c>
      <c r="L199" s="4">
        <v>15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214</v>
      </c>
      <c r="F200" s="4">
        <f>ROUND(Source!AS183,O200)</f>
        <v>8103.5</v>
      </c>
      <c r="G200" s="4" t="s">
        <v>53</v>
      </c>
      <c r="H200" s="4" t="s">
        <v>54</v>
      </c>
      <c r="I200" s="4"/>
      <c r="J200" s="4"/>
      <c r="K200" s="4">
        <v>214</v>
      </c>
      <c r="L200" s="4">
        <v>16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8103.5</v>
      </c>
      <c r="X200" s="4">
        <v>1</v>
      </c>
      <c r="Y200" s="4">
        <v>8103.5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215</v>
      </c>
      <c r="F201" s="4">
        <f>ROUND(Source!AT183,O201)</f>
        <v>5560.09</v>
      </c>
      <c r="G201" s="4" t="s">
        <v>55</v>
      </c>
      <c r="H201" s="4" t="s">
        <v>56</v>
      </c>
      <c r="I201" s="4"/>
      <c r="J201" s="4"/>
      <c r="K201" s="4">
        <v>215</v>
      </c>
      <c r="L201" s="4">
        <v>17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5560.09</v>
      </c>
      <c r="X201" s="4">
        <v>1</v>
      </c>
      <c r="Y201" s="4">
        <v>5560.09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217</v>
      </c>
      <c r="F202" s="4">
        <f>ROUND(Source!AU183,O202)</f>
        <v>1712.81</v>
      </c>
      <c r="G202" s="4" t="s">
        <v>57</v>
      </c>
      <c r="H202" s="4" t="s">
        <v>58</v>
      </c>
      <c r="I202" s="4"/>
      <c r="J202" s="4"/>
      <c r="K202" s="4">
        <v>217</v>
      </c>
      <c r="L202" s="4">
        <v>18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1712.81</v>
      </c>
      <c r="X202" s="4">
        <v>1</v>
      </c>
      <c r="Y202" s="4">
        <v>1712.81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230</v>
      </c>
      <c r="F203" s="4">
        <f>ROUND(Source!BA183,O203)</f>
        <v>0</v>
      </c>
      <c r="G203" s="4" t="s">
        <v>59</v>
      </c>
      <c r="H203" s="4" t="s">
        <v>60</v>
      </c>
      <c r="I203" s="4"/>
      <c r="J203" s="4"/>
      <c r="K203" s="4">
        <v>230</v>
      </c>
      <c r="L203" s="4">
        <v>19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206</v>
      </c>
      <c r="F204" s="4">
        <f>ROUND(Source!T183,O204)</f>
        <v>0</v>
      </c>
      <c r="G204" s="4" t="s">
        <v>61</v>
      </c>
      <c r="H204" s="4" t="s">
        <v>62</v>
      </c>
      <c r="I204" s="4"/>
      <c r="J204" s="4"/>
      <c r="K204" s="4">
        <v>206</v>
      </c>
      <c r="L204" s="4">
        <v>20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207</v>
      </c>
      <c r="F205" s="4">
        <f>Source!U183</f>
        <v>10.937999999999999</v>
      </c>
      <c r="G205" s="4" t="s">
        <v>63</v>
      </c>
      <c r="H205" s="4" t="s">
        <v>64</v>
      </c>
      <c r="I205" s="4"/>
      <c r="J205" s="4"/>
      <c r="K205" s="4">
        <v>207</v>
      </c>
      <c r="L205" s="4">
        <v>21</v>
      </c>
      <c r="M205" s="4">
        <v>3</v>
      </c>
      <c r="N205" s="4" t="s">
        <v>3</v>
      </c>
      <c r="O205" s="4">
        <v>-1</v>
      </c>
      <c r="P205" s="4"/>
      <c r="Q205" s="4"/>
      <c r="R205" s="4"/>
      <c r="S205" s="4"/>
      <c r="T205" s="4"/>
      <c r="U205" s="4"/>
      <c r="V205" s="4"/>
      <c r="W205" s="4">
        <v>10.938000000000002</v>
      </c>
      <c r="X205" s="4">
        <v>1</v>
      </c>
      <c r="Y205" s="4">
        <v>10.938000000000002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208</v>
      </c>
      <c r="F206" s="4">
        <f>Source!V183</f>
        <v>1.381</v>
      </c>
      <c r="G206" s="4" t="s">
        <v>65</v>
      </c>
      <c r="H206" s="4" t="s">
        <v>66</v>
      </c>
      <c r="I206" s="4"/>
      <c r="J206" s="4"/>
      <c r="K206" s="4">
        <v>208</v>
      </c>
      <c r="L206" s="4">
        <v>22</v>
      </c>
      <c r="M206" s="4">
        <v>3</v>
      </c>
      <c r="N206" s="4" t="s">
        <v>3</v>
      </c>
      <c r="O206" s="4">
        <v>-1</v>
      </c>
      <c r="P206" s="4"/>
      <c r="Q206" s="4"/>
      <c r="R206" s="4"/>
      <c r="S206" s="4"/>
      <c r="T206" s="4"/>
      <c r="U206" s="4"/>
      <c r="V206" s="4"/>
      <c r="W206" s="4">
        <v>1.381</v>
      </c>
      <c r="X206" s="4">
        <v>1</v>
      </c>
      <c r="Y206" s="4">
        <v>1.381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209</v>
      </c>
      <c r="F207" s="4">
        <f>ROUND(Source!W183,O207)</f>
        <v>0.2</v>
      </c>
      <c r="G207" s="4" t="s">
        <v>67</v>
      </c>
      <c r="H207" s="4" t="s">
        <v>68</v>
      </c>
      <c r="I207" s="4"/>
      <c r="J207" s="4"/>
      <c r="K207" s="4">
        <v>209</v>
      </c>
      <c r="L207" s="4">
        <v>23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0.2</v>
      </c>
      <c r="X207" s="4">
        <v>1</v>
      </c>
      <c r="Y207" s="4">
        <v>0.2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233</v>
      </c>
      <c r="F208" s="4">
        <f>ROUND(Source!BD183,O208)</f>
        <v>0</v>
      </c>
      <c r="G208" s="4" t="s">
        <v>69</v>
      </c>
      <c r="H208" s="4" t="s">
        <v>70</v>
      </c>
      <c r="I208" s="4"/>
      <c r="J208" s="4"/>
      <c r="K208" s="4">
        <v>233</v>
      </c>
      <c r="L208" s="4">
        <v>24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210</v>
      </c>
      <c r="F209" s="4">
        <f>ROUND(Source!X183,O209)</f>
        <v>3930.68</v>
      </c>
      <c r="G209" s="4" t="s">
        <v>71</v>
      </c>
      <c r="H209" s="4" t="s">
        <v>72</v>
      </c>
      <c r="I209" s="4"/>
      <c r="J209" s="4"/>
      <c r="K209" s="4">
        <v>210</v>
      </c>
      <c r="L209" s="4">
        <v>25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3930.68</v>
      </c>
      <c r="X209" s="4">
        <v>1</v>
      </c>
      <c r="Y209" s="4">
        <v>3930.68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211</v>
      </c>
      <c r="F210" s="4">
        <f>ROUND(Source!Y183,O210)</f>
        <v>2437.94</v>
      </c>
      <c r="G210" s="4" t="s">
        <v>73</v>
      </c>
      <c r="H210" s="4" t="s">
        <v>74</v>
      </c>
      <c r="I210" s="4"/>
      <c r="J210" s="4"/>
      <c r="K210" s="4">
        <v>211</v>
      </c>
      <c r="L210" s="4">
        <v>26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2437.94</v>
      </c>
      <c r="X210" s="4">
        <v>1</v>
      </c>
      <c r="Y210" s="4">
        <v>2437.94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224</v>
      </c>
      <c r="F211" s="4">
        <f>ROUND(Source!AR183,O211)</f>
        <v>15376.4</v>
      </c>
      <c r="G211" s="4" t="s">
        <v>75</v>
      </c>
      <c r="H211" s="4" t="s">
        <v>76</v>
      </c>
      <c r="I211" s="4"/>
      <c r="J211" s="4"/>
      <c r="K211" s="4">
        <v>224</v>
      </c>
      <c r="L211" s="4">
        <v>27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15376.4</v>
      </c>
      <c r="X211" s="4">
        <v>1</v>
      </c>
      <c r="Y211" s="4">
        <v>15376.4</v>
      </c>
      <c r="Z211" s="4"/>
      <c r="AA211" s="4"/>
      <c r="AB211" s="4"/>
    </row>
    <row r="213" spans="1:206" x14ac:dyDescent="0.2">
      <c r="A213" s="2">
        <v>51</v>
      </c>
      <c r="B213" s="2">
        <f>B12</f>
        <v>278</v>
      </c>
      <c r="C213" s="2">
        <f>A12</f>
        <v>1</v>
      </c>
      <c r="D213" s="2">
        <f>ROW(A12)</f>
        <v>12</v>
      </c>
      <c r="E213" s="2"/>
      <c r="F213" s="2" t="str">
        <f>IF(F12&lt;&gt;"",F12,"")</f>
        <v/>
      </c>
      <c r="G213" s="2" t="str">
        <f>IF(G12&lt;&gt;"",G12,"")</f>
        <v>Устройство ответвлений от ВЛ-0,4 кВ к зданиям проводом СИП-4 4х16 (1 ответвление)</v>
      </c>
      <c r="H213" s="2">
        <v>0</v>
      </c>
      <c r="I213" s="2"/>
      <c r="J213" s="2"/>
      <c r="K213" s="2"/>
      <c r="L213" s="2"/>
      <c r="M213" s="2"/>
      <c r="N213" s="2"/>
      <c r="O213" s="2">
        <f t="shared" ref="O213:T213" si="122">ROUND(O183,2)</f>
        <v>9007.7800000000007</v>
      </c>
      <c r="P213" s="2">
        <f t="shared" si="122"/>
        <v>3700.42</v>
      </c>
      <c r="Q213" s="2">
        <f t="shared" si="122"/>
        <v>1577.64</v>
      </c>
      <c r="R213" s="2">
        <f t="shared" si="122"/>
        <v>481.39</v>
      </c>
      <c r="S213" s="2">
        <f t="shared" si="122"/>
        <v>3729.72</v>
      </c>
      <c r="T213" s="2">
        <f t="shared" si="122"/>
        <v>0</v>
      </c>
      <c r="U213" s="2">
        <f>U183</f>
        <v>10.937999999999999</v>
      </c>
      <c r="V213" s="2">
        <f>V183</f>
        <v>1.381</v>
      </c>
      <c r="W213" s="2">
        <f>ROUND(W183,2)</f>
        <v>0.2</v>
      </c>
      <c r="X213" s="2">
        <f>ROUND(X183,2)</f>
        <v>3930.68</v>
      </c>
      <c r="Y213" s="2">
        <f>ROUND(Y183,2)</f>
        <v>2437.94</v>
      </c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>
        <f t="shared" ref="AO213:BD213" si="123">ROUND(AO183,2)</f>
        <v>0</v>
      </c>
      <c r="AP213" s="2">
        <f t="shared" si="123"/>
        <v>0</v>
      </c>
      <c r="AQ213" s="2">
        <f t="shared" si="123"/>
        <v>0</v>
      </c>
      <c r="AR213" s="2">
        <f t="shared" si="123"/>
        <v>15376.4</v>
      </c>
      <c r="AS213" s="2">
        <f t="shared" si="123"/>
        <v>8103.5</v>
      </c>
      <c r="AT213" s="2">
        <f t="shared" si="123"/>
        <v>5560.09</v>
      </c>
      <c r="AU213" s="2">
        <f t="shared" si="123"/>
        <v>1712.81</v>
      </c>
      <c r="AV213" s="2">
        <f t="shared" si="123"/>
        <v>3700.42</v>
      </c>
      <c r="AW213" s="2">
        <f t="shared" si="123"/>
        <v>3700.42</v>
      </c>
      <c r="AX213" s="2">
        <f t="shared" si="123"/>
        <v>0</v>
      </c>
      <c r="AY213" s="2">
        <f t="shared" si="123"/>
        <v>3700.42</v>
      </c>
      <c r="AZ213" s="2">
        <f t="shared" si="123"/>
        <v>0</v>
      </c>
      <c r="BA213" s="2">
        <f t="shared" si="123"/>
        <v>0</v>
      </c>
      <c r="BB213" s="2">
        <f t="shared" si="123"/>
        <v>0</v>
      </c>
      <c r="BC213" s="2">
        <f t="shared" si="123"/>
        <v>0</v>
      </c>
      <c r="BD213" s="2">
        <f t="shared" si="123"/>
        <v>0</v>
      </c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>
        <v>0</v>
      </c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201</v>
      </c>
      <c r="F215" s="4">
        <f>ROUND(Source!O213,O215)</f>
        <v>9007.7800000000007</v>
      </c>
      <c r="G215" s="4" t="s">
        <v>23</v>
      </c>
      <c r="H215" s="4" t="s">
        <v>24</v>
      </c>
      <c r="I215" s="4"/>
      <c r="J215" s="4"/>
      <c r="K215" s="4">
        <v>201</v>
      </c>
      <c r="L215" s="4">
        <v>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9007.7800000000007</v>
      </c>
      <c r="X215" s="4">
        <v>1</v>
      </c>
      <c r="Y215" s="4">
        <v>9007.7800000000007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202</v>
      </c>
      <c r="F216" s="4">
        <f>ROUND(Source!P213,O216)</f>
        <v>3700.42</v>
      </c>
      <c r="G216" s="4" t="s">
        <v>25</v>
      </c>
      <c r="H216" s="4" t="s">
        <v>26</v>
      </c>
      <c r="I216" s="4"/>
      <c r="J216" s="4"/>
      <c r="K216" s="4">
        <v>202</v>
      </c>
      <c r="L216" s="4">
        <v>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3700.42</v>
      </c>
      <c r="X216" s="4">
        <v>1</v>
      </c>
      <c r="Y216" s="4">
        <v>3700.42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222</v>
      </c>
      <c r="F217" s="4">
        <f>ROUND(Source!AO213,O217)</f>
        <v>0</v>
      </c>
      <c r="G217" s="4" t="s">
        <v>27</v>
      </c>
      <c r="H217" s="4" t="s">
        <v>28</v>
      </c>
      <c r="I217" s="4"/>
      <c r="J217" s="4"/>
      <c r="K217" s="4">
        <v>222</v>
      </c>
      <c r="L217" s="4">
        <v>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225</v>
      </c>
      <c r="F218" s="4">
        <f>ROUND(Source!AV213,O218)</f>
        <v>3700.42</v>
      </c>
      <c r="G218" s="4" t="s">
        <v>29</v>
      </c>
      <c r="H218" s="4" t="s">
        <v>30</v>
      </c>
      <c r="I218" s="4"/>
      <c r="J218" s="4"/>
      <c r="K218" s="4">
        <v>225</v>
      </c>
      <c r="L218" s="4">
        <v>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3700.42</v>
      </c>
      <c r="X218" s="4">
        <v>1</v>
      </c>
      <c r="Y218" s="4">
        <v>3700.42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226</v>
      </c>
      <c r="F219" s="4">
        <f>ROUND(Source!AW213,O219)</f>
        <v>3700.42</v>
      </c>
      <c r="G219" s="4" t="s">
        <v>31</v>
      </c>
      <c r="H219" s="4" t="s">
        <v>32</v>
      </c>
      <c r="I219" s="4"/>
      <c r="J219" s="4"/>
      <c r="K219" s="4">
        <v>226</v>
      </c>
      <c r="L219" s="4">
        <v>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3700.42</v>
      </c>
      <c r="X219" s="4">
        <v>1</v>
      </c>
      <c r="Y219" s="4">
        <v>3700.42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227</v>
      </c>
      <c r="F220" s="4">
        <f>ROUND(Source!AX213,O220)</f>
        <v>0</v>
      </c>
      <c r="G220" s="4" t="s">
        <v>33</v>
      </c>
      <c r="H220" s="4" t="s">
        <v>34</v>
      </c>
      <c r="I220" s="4"/>
      <c r="J220" s="4"/>
      <c r="K220" s="4">
        <v>227</v>
      </c>
      <c r="L220" s="4">
        <v>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228</v>
      </c>
      <c r="F221" s="4">
        <f>ROUND(Source!AY213,O221)</f>
        <v>3700.42</v>
      </c>
      <c r="G221" s="4" t="s">
        <v>35</v>
      </c>
      <c r="H221" s="4" t="s">
        <v>36</v>
      </c>
      <c r="I221" s="4"/>
      <c r="J221" s="4"/>
      <c r="K221" s="4">
        <v>228</v>
      </c>
      <c r="L221" s="4">
        <v>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3700.42</v>
      </c>
      <c r="X221" s="4">
        <v>1</v>
      </c>
      <c r="Y221" s="4">
        <v>3700.42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216</v>
      </c>
      <c r="F222" s="4">
        <f>ROUND(Source!AP213,O222)</f>
        <v>0</v>
      </c>
      <c r="G222" s="4" t="s">
        <v>37</v>
      </c>
      <c r="H222" s="4" t="s">
        <v>38</v>
      </c>
      <c r="I222" s="4"/>
      <c r="J222" s="4"/>
      <c r="K222" s="4">
        <v>216</v>
      </c>
      <c r="L222" s="4">
        <v>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223</v>
      </c>
      <c r="F223" s="4">
        <f>ROUND(Source!AQ213,O223)</f>
        <v>0</v>
      </c>
      <c r="G223" s="4" t="s">
        <v>39</v>
      </c>
      <c r="H223" s="4" t="s">
        <v>40</v>
      </c>
      <c r="I223" s="4"/>
      <c r="J223" s="4"/>
      <c r="K223" s="4">
        <v>223</v>
      </c>
      <c r="L223" s="4">
        <v>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229</v>
      </c>
      <c r="F224" s="4">
        <f>ROUND(Source!AZ213,O224)</f>
        <v>0</v>
      </c>
      <c r="G224" s="4" t="s">
        <v>41</v>
      </c>
      <c r="H224" s="4" t="s">
        <v>42</v>
      </c>
      <c r="I224" s="4"/>
      <c r="J224" s="4"/>
      <c r="K224" s="4">
        <v>229</v>
      </c>
      <c r="L224" s="4">
        <v>10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203</v>
      </c>
      <c r="F225" s="4">
        <f>ROUND(Source!Q213,O225)</f>
        <v>1577.64</v>
      </c>
      <c r="G225" s="4" t="s">
        <v>43</v>
      </c>
      <c r="H225" s="4" t="s">
        <v>44</v>
      </c>
      <c r="I225" s="4"/>
      <c r="J225" s="4"/>
      <c r="K225" s="4">
        <v>203</v>
      </c>
      <c r="L225" s="4">
        <v>11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1577.64</v>
      </c>
      <c r="X225" s="4">
        <v>1</v>
      </c>
      <c r="Y225" s="4">
        <v>1577.64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231</v>
      </c>
      <c r="F226" s="4">
        <f>ROUND(Source!BB213,O226)</f>
        <v>0</v>
      </c>
      <c r="G226" s="4" t="s">
        <v>45</v>
      </c>
      <c r="H226" s="4" t="s">
        <v>46</v>
      </c>
      <c r="I226" s="4"/>
      <c r="J226" s="4"/>
      <c r="K226" s="4">
        <v>231</v>
      </c>
      <c r="L226" s="4">
        <v>12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204</v>
      </c>
      <c r="F227" s="4">
        <f>ROUND(Source!R213,O227)</f>
        <v>481.39</v>
      </c>
      <c r="G227" s="4" t="s">
        <v>47</v>
      </c>
      <c r="H227" s="4" t="s">
        <v>48</v>
      </c>
      <c r="I227" s="4"/>
      <c r="J227" s="4"/>
      <c r="K227" s="4">
        <v>204</v>
      </c>
      <c r="L227" s="4">
        <v>13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481.39</v>
      </c>
      <c r="X227" s="4">
        <v>1</v>
      </c>
      <c r="Y227" s="4">
        <v>481.39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205</v>
      </c>
      <c r="F228" s="4">
        <f>ROUND(Source!S213,O228)</f>
        <v>3729.72</v>
      </c>
      <c r="G228" s="4" t="s">
        <v>49</v>
      </c>
      <c r="H228" s="4" t="s">
        <v>50</v>
      </c>
      <c r="I228" s="4"/>
      <c r="J228" s="4"/>
      <c r="K228" s="4">
        <v>205</v>
      </c>
      <c r="L228" s="4">
        <v>14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3729.72</v>
      </c>
      <c r="X228" s="4">
        <v>1</v>
      </c>
      <c r="Y228" s="4">
        <v>3729.72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232</v>
      </c>
      <c r="F229" s="4">
        <f>ROUND(Source!BC213,O229)</f>
        <v>0</v>
      </c>
      <c r="G229" s="4" t="s">
        <v>51</v>
      </c>
      <c r="H229" s="4" t="s">
        <v>52</v>
      </c>
      <c r="I229" s="4"/>
      <c r="J229" s="4"/>
      <c r="K229" s="4">
        <v>232</v>
      </c>
      <c r="L229" s="4">
        <v>15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214</v>
      </c>
      <c r="F230" s="4">
        <f>ROUND(Source!AS213,O230)</f>
        <v>8103.5</v>
      </c>
      <c r="G230" s="4" t="s">
        <v>53</v>
      </c>
      <c r="H230" s="4" t="s">
        <v>54</v>
      </c>
      <c r="I230" s="4"/>
      <c r="J230" s="4"/>
      <c r="K230" s="4">
        <v>214</v>
      </c>
      <c r="L230" s="4">
        <v>16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8103.5</v>
      </c>
      <c r="X230" s="4">
        <v>1</v>
      </c>
      <c r="Y230" s="4">
        <v>8103.5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215</v>
      </c>
      <c r="F231" s="4">
        <f>ROUND(Source!AT213,O231)</f>
        <v>5560.09</v>
      </c>
      <c r="G231" s="4" t="s">
        <v>55</v>
      </c>
      <c r="H231" s="4" t="s">
        <v>56</v>
      </c>
      <c r="I231" s="4"/>
      <c r="J231" s="4"/>
      <c r="K231" s="4">
        <v>215</v>
      </c>
      <c r="L231" s="4">
        <v>17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5560.09</v>
      </c>
      <c r="X231" s="4">
        <v>1</v>
      </c>
      <c r="Y231" s="4">
        <v>5560.09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217</v>
      </c>
      <c r="F232" s="4">
        <f>ROUND(Source!AU213,O232)</f>
        <v>1712.81</v>
      </c>
      <c r="G232" s="4" t="s">
        <v>57</v>
      </c>
      <c r="H232" s="4" t="s">
        <v>58</v>
      </c>
      <c r="I232" s="4"/>
      <c r="J232" s="4"/>
      <c r="K232" s="4">
        <v>217</v>
      </c>
      <c r="L232" s="4">
        <v>18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1712.81</v>
      </c>
      <c r="X232" s="4">
        <v>1</v>
      </c>
      <c r="Y232" s="4">
        <v>1712.81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230</v>
      </c>
      <c r="F233" s="4">
        <f>ROUND(Source!BA213,O233)</f>
        <v>0</v>
      </c>
      <c r="G233" s="4" t="s">
        <v>59</v>
      </c>
      <c r="H233" s="4" t="s">
        <v>60</v>
      </c>
      <c r="I233" s="4"/>
      <c r="J233" s="4"/>
      <c r="K233" s="4">
        <v>230</v>
      </c>
      <c r="L233" s="4">
        <v>19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206</v>
      </c>
      <c r="F234" s="4">
        <f>ROUND(Source!T213,O234)</f>
        <v>0</v>
      </c>
      <c r="G234" s="4" t="s">
        <v>61</v>
      </c>
      <c r="H234" s="4" t="s">
        <v>62</v>
      </c>
      <c r="I234" s="4"/>
      <c r="J234" s="4"/>
      <c r="K234" s="4">
        <v>206</v>
      </c>
      <c r="L234" s="4">
        <v>20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207</v>
      </c>
      <c r="F235" s="4">
        <f>Source!U213</f>
        <v>10.937999999999999</v>
      </c>
      <c r="G235" s="4" t="s">
        <v>63</v>
      </c>
      <c r="H235" s="4" t="s">
        <v>64</v>
      </c>
      <c r="I235" s="4"/>
      <c r="J235" s="4"/>
      <c r="K235" s="4">
        <v>207</v>
      </c>
      <c r="L235" s="4">
        <v>21</v>
      </c>
      <c r="M235" s="4">
        <v>3</v>
      </c>
      <c r="N235" s="4" t="s">
        <v>3</v>
      </c>
      <c r="O235" s="4">
        <v>-1</v>
      </c>
      <c r="P235" s="4"/>
      <c r="Q235" s="4"/>
      <c r="R235" s="4"/>
      <c r="S235" s="4"/>
      <c r="T235" s="4"/>
      <c r="U235" s="4"/>
      <c r="V235" s="4"/>
      <c r="W235" s="4">
        <v>10.938000000000002</v>
      </c>
      <c r="X235" s="4">
        <v>1</v>
      </c>
      <c r="Y235" s="4">
        <v>10.938000000000002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208</v>
      </c>
      <c r="F236" s="4">
        <f>Source!V213</f>
        <v>1.381</v>
      </c>
      <c r="G236" s="4" t="s">
        <v>65</v>
      </c>
      <c r="H236" s="4" t="s">
        <v>66</v>
      </c>
      <c r="I236" s="4"/>
      <c r="J236" s="4"/>
      <c r="K236" s="4">
        <v>208</v>
      </c>
      <c r="L236" s="4">
        <v>22</v>
      </c>
      <c r="M236" s="4">
        <v>3</v>
      </c>
      <c r="N236" s="4" t="s">
        <v>3</v>
      </c>
      <c r="O236" s="4">
        <v>-1</v>
      </c>
      <c r="P236" s="4"/>
      <c r="Q236" s="4"/>
      <c r="R236" s="4"/>
      <c r="S236" s="4"/>
      <c r="T236" s="4"/>
      <c r="U236" s="4"/>
      <c r="V236" s="4"/>
      <c r="W236" s="4">
        <v>1.381</v>
      </c>
      <c r="X236" s="4">
        <v>1</v>
      </c>
      <c r="Y236" s="4">
        <v>1.381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209</v>
      </c>
      <c r="F237" s="4">
        <f>ROUND(Source!W213,O237)</f>
        <v>0.2</v>
      </c>
      <c r="G237" s="4" t="s">
        <v>67</v>
      </c>
      <c r="H237" s="4" t="s">
        <v>68</v>
      </c>
      <c r="I237" s="4"/>
      <c r="J237" s="4"/>
      <c r="K237" s="4">
        <v>209</v>
      </c>
      <c r="L237" s="4">
        <v>23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0.2</v>
      </c>
      <c r="X237" s="4">
        <v>1</v>
      </c>
      <c r="Y237" s="4">
        <v>0.2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233</v>
      </c>
      <c r="F238" s="4">
        <f>ROUND(Source!BD213,O238)</f>
        <v>0</v>
      </c>
      <c r="G238" s="4" t="s">
        <v>69</v>
      </c>
      <c r="H238" s="4" t="s">
        <v>70</v>
      </c>
      <c r="I238" s="4"/>
      <c r="J238" s="4"/>
      <c r="K238" s="4">
        <v>233</v>
      </c>
      <c r="L238" s="4">
        <v>24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210</v>
      </c>
      <c r="F239" s="4">
        <f>ROUND(Source!X213,O239)</f>
        <v>3930.68</v>
      </c>
      <c r="G239" s="4" t="s">
        <v>71</v>
      </c>
      <c r="H239" s="4" t="s">
        <v>72</v>
      </c>
      <c r="I239" s="4"/>
      <c r="J239" s="4"/>
      <c r="K239" s="4">
        <v>210</v>
      </c>
      <c r="L239" s="4">
        <v>25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3930.68</v>
      </c>
      <c r="X239" s="4">
        <v>1</v>
      </c>
      <c r="Y239" s="4">
        <v>3930.68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211</v>
      </c>
      <c r="F240" s="4">
        <f>ROUND(Source!Y213,O240)</f>
        <v>2437.94</v>
      </c>
      <c r="G240" s="4" t="s">
        <v>73</v>
      </c>
      <c r="H240" s="4" t="s">
        <v>74</v>
      </c>
      <c r="I240" s="4"/>
      <c r="J240" s="4"/>
      <c r="K240" s="4">
        <v>211</v>
      </c>
      <c r="L240" s="4">
        <v>26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2437.94</v>
      </c>
      <c r="X240" s="4">
        <v>1</v>
      </c>
      <c r="Y240" s="4">
        <v>2437.94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224</v>
      </c>
      <c r="F241" s="4">
        <f>ROUND(Source!AR213,O241)</f>
        <v>15376.4</v>
      </c>
      <c r="G241" s="4" t="s">
        <v>75</v>
      </c>
      <c r="H241" s="4" t="s">
        <v>76</v>
      </c>
      <c r="I241" s="4"/>
      <c r="J241" s="4"/>
      <c r="K241" s="4">
        <v>224</v>
      </c>
      <c r="L241" s="4">
        <v>27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15376.4</v>
      </c>
      <c r="X241" s="4">
        <v>1</v>
      </c>
      <c r="Y241" s="4">
        <v>15376.4</v>
      </c>
      <c r="Z241" s="4"/>
      <c r="AA241" s="4"/>
      <c r="AB241" s="4"/>
    </row>
    <row r="242" spans="1:28" x14ac:dyDescent="0.2">
      <c r="A242" s="4">
        <v>50</v>
      </c>
      <c r="B242" s="4">
        <v>1</v>
      </c>
      <c r="C242" s="4">
        <v>0</v>
      </c>
      <c r="D242" s="4">
        <v>2</v>
      </c>
      <c r="E242" s="4">
        <v>0</v>
      </c>
      <c r="F242" s="4">
        <f>ROUND(F243+F244+F245,O242)</f>
        <v>15376.4</v>
      </c>
      <c r="G242" s="4" t="s">
        <v>173</v>
      </c>
      <c r="H242" s="4" t="s">
        <v>174</v>
      </c>
      <c r="I242" s="4"/>
      <c r="J242" s="4"/>
      <c r="K242" s="4">
        <v>212</v>
      </c>
      <c r="L242" s="4">
        <v>28</v>
      </c>
      <c r="M242" s="4">
        <v>0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15376.4</v>
      </c>
      <c r="X242" s="4">
        <v>1</v>
      </c>
      <c r="Y242" s="4">
        <v>15376.4</v>
      </c>
      <c r="Z242" s="4"/>
      <c r="AA242" s="4"/>
      <c r="AB242" s="4"/>
    </row>
    <row r="243" spans="1:28" x14ac:dyDescent="0.2">
      <c r="A243" s="4">
        <v>50</v>
      </c>
      <c r="B243" s="4">
        <v>1</v>
      </c>
      <c r="C243" s="4">
        <v>0</v>
      </c>
      <c r="D243" s="4">
        <v>2</v>
      </c>
      <c r="E243" s="4">
        <v>0</v>
      </c>
      <c r="F243" s="4">
        <f>ROUND(F230+F231,O243)</f>
        <v>13663.59</v>
      </c>
      <c r="G243" s="4" t="s">
        <v>175</v>
      </c>
      <c r="H243" s="4" t="s">
        <v>77</v>
      </c>
      <c r="I243" s="4"/>
      <c r="J243" s="4"/>
      <c r="K243" s="4">
        <v>212</v>
      </c>
      <c r="L243" s="4">
        <v>29</v>
      </c>
      <c r="M243" s="4">
        <v>0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13663.59</v>
      </c>
      <c r="X243" s="4">
        <v>1</v>
      </c>
      <c r="Y243" s="4">
        <v>13663.59</v>
      </c>
      <c r="Z243" s="4"/>
      <c r="AA243" s="4"/>
      <c r="AB243" s="4"/>
    </row>
    <row r="244" spans="1:28" x14ac:dyDescent="0.2">
      <c r="A244" s="4">
        <v>50</v>
      </c>
      <c r="B244" s="4">
        <v>1</v>
      </c>
      <c r="C244" s="4">
        <v>0</v>
      </c>
      <c r="D244" s="4">
        <v>2</v>
      </c>
      <c r="E244" s="4">
        <v>0</v>
      </c>
      <c r="F244" s="4">
        <v>0</v>
      </c>
      <c r="G244" s="4" t="s">
        <v>176</v>
      </c>
      <c r="H244" s="4" t="s">
        <v>177</v>
      </c>
      <c r="I244" s="4"/>
      <c r="J244" s="4"/>
      <c r="K244" s="4">
        <v>212</v>
      </c>
      <c r="L244" s="4">
        <v>30</v>
      </c>
      <c r="M244" s="4">
        <v>0</v>
      </c>
      <c r="N244" s="4" t="s">
        <v>3</v>
      </c>
      <c r="O244" s="4">
        <v>-1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1</v>
      </c>
      <c r="C245" s="4">
        <v>0</v>
      </c>
      <c r="D245" s="4">
        <v>2</v>
      </c>
      <c r="E245" s="4">
        <v>0</v>
      </c>
      <c r="F245" s="4">
        <f>ROUND(F232,O245)</f>
        <v>1712.81</v>
      </c>
      <c r="G245" s="4" t="s">
        <v>178</v>
      </c>
      <c r="H245" s="4" t="s">
        <v>179</v>
      </c>
      <c r="I245" s="4"/>
      <c r="J245" s="4"/>
      <c r="K245" s="4">
        <v>212</v>
      </c>
      <c r="L245" s="4">
        <v>31</v>
      </c>
      <c r="M245" s="4">
        <v>0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1712.81</v>
      </c>
      <c r="X245" s="4">
        <v>1</v>
      </c>
      <c r="Y245" s="4">
        <v>1712.81</v>
      </c>
      <c r="Z245" s="4"/>
      <c r="AA245" s="4"/>
      <c r="AB245" s="4"/>
    </row>
    <row r="247" spans="1:28" x14ac:dyDescent="0.2">
      <c r="A247">
        <v>71</v>
      </c>
      <c r="B247">
        <v>1</v>
      </c>
      <c r="D247">
        <v>200001</v>
      </c>
      <c r="E247">
        <v>69611698</v>
      </c>
      <c r="F247" t="s">
        <v>3</v>
      </c>
      <c r="G247" t="s">
        <v>3</v>
      </c>
      <c r="H247">
        <v>-1</v>
      </c>
      <c r="I247">
        <v>-1</v>
      </c>
    </row>
    <row r="250" spans="1:28" x14ac:dyDescent="0.2">
      <c r="A250">
        <v>70</v>
      </c>
      <c r="B250">
        <v>1</v>
      </c>
      <c r="D250">
        <v>1</v>
      </c>
      <c r="E250" t="s">
        <v>180</v>
      </c>
      <c r="F250" t="s">
        <v>181</v>
      </c>
      <c r="G250">
        <v>1</v>
      </c>
      <c r="H250">
        <v>0</v>
      </c>
      <c r="I250" t="s">
        <v>3</v>
      </c>
      <c r="J250">
        <v>1</v>
      </c>
      <c r="K250">
        <v>0</v>
      </c>
      <c r="L250" t="s">
        <v>3</v>
      </c>
      <c r="M250" t="s">
        <v>3</v>
      </c>
      <c r="N250">
        <v>0</v>
      </c>
      <c r="P250" t="s">
        <v>182</v>
      </c>
    </row>
    <row r="251" spans="1:28" x14ac:dyDescent="0.2">
      <c r="A251">
        <v>70</v>
      </c>
      <c r="B251">
        <v>1</v>
      </c>
      <c r="D251">
        <v>2</v>
      </c>
      <c r="E251" t="s">
        <v>183</v>
      </c>
      <c r="F251" t="s">
        <v>184</v>
      </c>
      <c r="G251">
        <v>0</v>
      </c>
      <c r="H251">
        <v>0</v>
      </c>
      <c r="I251" t="s">
        <v>3</v>
      </c>
      <c r="J251">
        <v>1</v>
      </c>
      <c r="K251">
        <v>0</v>
      </c>
      <c r="L251" t="s">
        <v>3</v>
      </c>
      <c r="M251" t="s">
        <v>3</v>
      </c>
      <c r="N251">
        <v>0</v>
      </c>
      <c r="P251" t="s">
        <v>185</v>
      </c>
    </row>
    <row r="252" spans="1:28" x14ac:dyDescent="0.2">
      <c r="A252">
        <v>70</v>
      </c>
      <c r="B252">
        <v>1</v>
      </c>
      <c r="D252">
        <v>3</v>
      </c>
      <c r="E252" t="s">
        <v>186</v>
      </c>
      <c r="F252" t="s">
        <v>187</v>
      </c>
      <c r="G252">
        <v>0</v>
      </c>
      <c r="H252">
        <v>0</v>
      </c>
      <c r="I252" t="s">
        <v>3</v>
      </c>
      <c r="J252">
        <v>1</v>
      </c>
      <c r="K252">
        <v>0</v>
      </c>
      <c r="L252" t="s">
        <v>3</v>
      </c>
      <c r="M252" t="s">
        <v>3</v>
      </c>
      <c r="N252">
        <v>0</v>
      </c>
      <c r="P252" t="s">
        <v>188</v>
      </c>
    </row>
    <row r="253" spans="1:28" x14ac:dyDescent="0.2">
      <c r="A253">
        <v>70</v>
      </c>
      <c r="B253">
        <v>1</v>
      </c>
      <c r="D253">
        <v>4</v>
      </c>
      <c r="E253" t="s">
        <v>189</v>
      </c>
      <c r="F253" t="s">
        <v>190</v>
      </c>
      <c r="G253">
        <v>0</v>
      </c>
      <c r="H253">
        <v>0</v>
      </c>
      <c r="I253" t="s">
        <v>191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192</v>
      </c>
    </row>
    <row r="254" spans="1:28" x14ac:dyDescent="0.2">
      <c r="A254">
        <v>70</v>
      </c>
      <c r="B254">
        <v>1</v>
      </c>
      <c r="D254">
        <v>5</v>
      </c>
      <c r="E254" t="s">
        <v>193</v>
      </c>
      <c r="F254" t="s">
        <v>194</v>
      </c>
      <c r="G254">
        <v>0</v>
      </c>
      <c r="H254">
        <v>0</v>
      </c>
      <c r="I254" t="s">
        <v>195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196</v>
      </c>
    </row>
    <row r="255" spans="1:28" x14ac:dyDescent="0.2">
      <c r="A255">
        <v>70</v>
      </c>
      <c r="B255">
        <v>1</v>
      </c>
      <c r="D255">
        <v>6</v>
      </c>
      <c r="E255" t="s">
        <v>197</v>
      </c>
      <c r="F255" t="s">
        <v>198</v>
      </c>
      <c r="G255">
        <v>0</v>
      </c>
      <c r="H255">
        <v>0</v>
      </c>
      <c r="I255" t="s">
        <v>199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200</v>
      </c>
    </row>
    <row r="256" spans="1:28" x14ac:dyDescent="0.2">
      <c r="A256">
        <v>70</v>
      </c>
      <c r="B256">
        <v>1</v>
      </c>
      <c r="D256">
        <v>7</v>
      </c>
      <c r="E256" t="s">
        <v>201</v>
      </c>
      <c r="F256" t="s">
        <v>202</v>
      </c>
      <c r="G256">
        <v>1</v>
      </c>
      <c r="H256">
        <v>0</v>
      </c>
      <c r="I256" t="s">
        <v>3</v>
      </c>
      <c r="J256">
        <v>0</v>
      </c>
      <c r="K256">
        <v>0</v>
      </c>
      <c r="L256" t="s">
        <v>3</v>
      </c>
      <c r="M256" t="s">
        <v>3</v>
      </c>
      <c r="N256">
        <v>0</v>
      </c>
      <c r="P256" t="s">
        <v>203</v>
      </c>
    </row>
    <row r="257" spans="1:16" x14ac:dyDescent="0.2">
      <c r="A257">
        <v>70</v>
      </c>
      <c r="B257">
        <v>1</v>
      </c>
      <c r="D257">
        <v>8</v>
      </c>
      <c r="E257" t="s">
        <v>204</v>
      </c>
      <c r="F257" t="s">
        <v>205</v>
      </c>
      <c r="G257">
        <v>0</v>
      </c>
      <c r="H257">
        <v>0</v>
      </c>
      <c r="I257" t="s">
        <v>206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207</v>
      </c>
    </row>
    <row r="258" spans="1:16" x14ac:dyDescent="0.2">
      <c r="A258">
        <v>70</v>
      </c>
      <c r="B258">
        <v>1</v>
      </c>
      <c r="D258">
        <v>9</v>
      </c>
      <c r="E258" t="s">
        <v>208</v>
      </c>
      <c r="F258" t="s">
        <v>209</v>
      </c>
      <c r="G258">
        <v>0</v>
      </c>
      <c r="H258">
        <v>0</v>
      </c>
      <c r="I258" t="s">
        <v>210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211</v>
      </c>
    </row>
    <row r="259" spans="1:16" x14ac:dyDescent="0.2">
      <c r="A259">
        <v>70</v>
      </c>
      <c r="B259">
        <v>1</v>
      </c>
      <c r="D259">
        <v>10</v>
      </c>
      <c r="E259" t="s">
        <v>212</v>
      </c>
      <c r="F259" t="s">
        <v>213</v>
      </c>
      <c r="G259">
        <v>0</v>
      </c>
      <c r="H259">
        <v>0</v>
      </c>
      <c r="I259" t="s">
        <v>214</v>
      </c>
      <c r="J259">
        <v>0</v>
      </c>
      <c r="K259">
        <v>0</v>
      </c>
      <c r="L259" t="s">
        <v>3</v>
      </c>
      <c r="M259" t="s">
        <v>3</v>
      </c>
      <c r="N259">
        <v>0</v>
      </c>
      <c r="P259" t="s">
        <v>215</v>
      </c>
    </row>
    <row r="260" spans="1:16" x14ac:dyDescent="0.2">
      <c r="A260">
        <v>70</v>
      </c>
      <c r="B260">
        <v>1</v>
      </c>
      <c r="D260">
        <v>11</v>
      </c>
      <c r="E260" t="s">
        <v>216</v>
      </c>
      <c r="F260" t="s">
        <v>217</v>
      </c>
      <c r="G260">
        <v>0</v>
      </c>
      <c r="H260">
        <v>0</v>
      </c>
      <c r="I260" t="s">
        <v>218</v>
      </c>
      <c r="J260">
        <v>0</v>
      </c>
      <c r="K260">
        <v>0</v>
      </c>
      <c r="L260" t="s">
        <v>3</v>
      </c>
      <c r="M260" t="s">
        <v>3</v>
      </c>
      <c r="N260">
        <v>0</v>
      </c>
      <c r="P260" t="s">
        <v>219</v>
      </c>
    </row>
    <row r="261" spans="1:16" x14ac:dyDescent="0.2">
      <c r="A261">
        <v>70</v>
      </c>
      <c r="B261">
        <v>1</v>
      </c>
      <c r="D261">
        <v>12</v>
      </c>
      <c r="E261" t="s">
        <v>220</v>
      </c>
      <c r="F261" t="s">
        <v>221</v>
      </c>
      <c r="G261">
        <v>0</v>
      </c>
      <c r="H261">
        <v>0</v>
      </c>
      <c r="I261" t="s">
        <v>3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3</v>
      </c>
    </row>
    <row r="262" spans="1:16" x14ac:dyDescent="0.2">
      <c r="A262">
        <v>70</v>
      </c>
      <c r="B262">
        <v>1</v>
      </c>
      <c r="D262">
        <v>1</v>
      </c>
      <c r="E262" t="s">
        <v>222</v>
      </c>
      <c r="F262" t="s">
        <v>223</v>
      </c>
      <c r="G262">
        <v>0.9</v>
      </c>
      <c r="H262">
        <v>1</v>
      </c>
      <c r="I262" t="s">
        <v>224</v>
      </c>
      <c r="J262">
        <v>0</v>
      </c>
      <c r="K262">
        <v>0</v>
      </c>
      <c r="L262" t="s">
        <v>3</v>
      </c>
      <c r="M262" t="s">
        <v>3</v>
      </c>
      <c r="N262">
        <v>0</v>
      </c>
      <c r="P262" t="s">
        <v>3</v>
      </c>
    </row>
    <row r="263" spans="1:16" x14ac:dyDescent="0.2">
      <c r="A263">
        <v>70</v>
      </c>
      <c r="B263">
        <v>1</v>
      </c>
      <c r="D263">
        <v>2</v>
      </c>
      <c r="E263" t="s">
        <v>225</v>
      </c>
      <c r="F263" t="s">
        <v>226</v>
      </c>
      <c r="G263">
        <v>0.85</v>
      </c>
      <c r="H263">
        <v>1</v>
      </c>
      <c r="I263" t="s">
        <v>227</v>
      </c>
      <c r="J263">
        <v>0</v>
      </c>
      <c r="K263">
        <v>0</v>
      </c>
      <c r="L263" t="s">
        <v>3</v>
      </c>
      <c r="M263" t="s">
        <v>3</v>
      </c>
      <c r="N263">
        <v>0</v>
      </c>
      <c r="P263" t="s">
        <v>3</v>
      </c>
    </row>
    <row r="264" spans="1:16" x14ac:dyDescent="0.2">
      <c r="A264">
        <v>70</v>
      </c>
      <c r="B264">
        <v>1</v>
      </c>
      <c r="D264">
        <v>3</v>
      </c>
      <c r="E264" t="s">
        <v>228</v>
      </c>
      <c r="F264" t="s">
        <v>229</v>
      </c>
      <c r="G264">
        <v>1</v>
      </c>
      <c r="H264">
        <v>0.85</v>
      </c>
      <c r="I264" t="s">
        <v>230</v>
      </c>
      <c r="J264">
        <v>0</v>
      </c>
      <c r="K264">
        <v>0</v>
      </c>
      <c r="L264" t="s">
        <v>3</v>
      </c>
      <c r="M264" t="s">
        <v>3</v>
      </c>
      <c r="N264">
        <v>0</v>
      </c>
      <c r="P264" t="s">
        <v>3</v>
      </c>
    </row>
    <row r="265" spans="1:16" x14ac:dyDescent="0.2">
      <c r="A265">
        <v>70</v>
      </c>
      <c r="B265">
        <v>1</v>
      </c>
      <c r="D265">
        <v>4</v>
      </c>
      <c r="E265" t="s">
        <v>231</v>
      </c>
      <c r="F265" t="s">
        <v>232</v>
      </c>
      <c r="G265">
        <v>1</v>
      </c>
      <c r="H265">
        <v>0</v>
      </c>
      <c r="I265" t="s">
        <v>3</v>
      </c>
      <c r="J265">
        <v>0</v>
      </c>
      <c r="K265">
        <v>0</v>
      </c>
      <c r="L265" t="s">
        <v>3</v>
      </c>
      <c r="M265" t="s">
        <v>3</v>
      </c>
      <c r="N265">
        <v>0</v>
      </c>
      <c r="P265" t="s">
        <v>3</v>
      </c>
    </row>
    <row r="266" spans="1:16" x14ac:dyDescent="0.2">
      <c r="A266">
        <v>70</v>
      </c>
      <c r="B266">
        <v>1</v>
      </c>
      <c r="D266">
        <v>5</v>
      </c>
      <c r="E266" t="s">
        <v>233</v>
      </c>
      <c r="F266" t="s">
        <v>234</v>
      </c>
      <c r="G266">
        <v>1</v>
      </c>
      <c r="H266">
        <v>0.8</v>
      </c>
      <c r="I266" t="s">
        <v>235</v>
      </c>
      <c r="J266">
        <v>0</v>
      </c>
      <c r="K266">
        <v>0</v>
      </c>
      <c r="L266" t="s">
        <v>3</v>
      </c>
      <c r="M266" t="s">
        <v>3</v>
      </c>
      <c r="N266">
        <v>0</v>
      </c>
      <c r="P266" t="s">
        <v>3</v>
      </c>
    </row>
    <row r="267" spans="1:16" x14ac:dyDescent="0.2">
      <c r="A267">
        <v>70</v>
      </c>
      <c r="B267">
        <v>1</v>
      </c>
      <c r="D267">
        <v>6</v>
      </c>
      <c r="E267" t="s">
        <v>236</v>
      </c>
      <c r="F267" t="s">
        <v>237</v>
      </c>
      <c r="G267">
        <v>0.85</v>
      </c>
      <c r="H267">
        <v>0</v>
      </c>
      <c r="I267" t="s">
        <v>3</v>
      </c>
      <c r="J267">
        <v>0</v>
      </c>
      <c r="K267">
        <v>0</v>
      </c>
      <c r="L267" t="s">
        <v>3</v>
      </c>
      <c r="M267" t="s">
        <v>3</v>
      </c>
      <c r="N267">
        <v>0</v>
      </c>
      <c r="P267" t="s">
        <v>3</v>
      </c>
    </row>
    <row r="268" spans="1:16" x14ac:dyDescent="0.2">
      <c r="A268">
        <v>70</v>
      </c>
      <c r="B268">
        <v>1</v>
      </c>
      <c r="D268">
        <v>7</v>
      </c>
      <c r="E268" t="s">
        <v>238</v>
      </c>
      <c r="F268" t="s">
        <v>239</v>
      </c>
      <c r="G268">
        <v>0.8</v>
      </c>
      <c r="H268">
        <v>0</v>
      </c>
      <c r="I268" t="s">
        <v>3</v>
      </c>
      <c r="J268">
        <v>0</v>
      </c>
      <c r="K268">
        <v>0</v>
      </c>
      <c r="L268" t="s">
        <v>3</v>
      </c>
      <c r="M268" t="s">
        <v>3</v>
      </c>
      <c r="N268">
        <v>0</v>
      </c>
      <c r="P268" t="s">
        <v>3</v>
      </c>
    </row>
    <row r="269" spans="1:16" x14ac:dyDescent="0.2">
      <c r="A269">
        <v>70</v>
      </c>
      <c r="B269">
        <v>1</v>
      </c>
      <c r="D269">
        <v>8</v>
      </c>
      <c r="E269" t="s">
        <v>240</v>
      </c>
      <c r="F269" t="s">
        <v>241</v>
      </c>
      <c r="G269">
        <v>0.7</v>
      </c>
      <c r="H269">
        <v>0</v>
      </c>
      <c r="I269" t="s">
        <v>3</v>
      </c>
      <c r="J269">
        <v>0</v>
      </c>
      <c r="K269">
        <v>0</v>
      </c>
      <c r="L269" t="s">
        <v>3</v>
      </c>
      <c r="M269" t="s">
        <v>3</v>
      </c>
      <c r="N269">
        <v>0</v>
      </c>
      <c r="P269" t="s">
        <v>3</v>
      </c>
    </row>
    <row r="270" spans="1:16" x14ac:dyDescent="0.2">
      <c r="A270">
        <v>70</v>
      </c>
      <c r="B270">
        <v>1</v>
      </c>
      <c r="D270">
        <v>9</v>
      </c>
      <c r="E270" t="s">
        <v>242</v>
      </c>
      <c r="F270" t="s">
        <v>243</v>
      </c>
      <c r="G270">
        <v>0.9</v>
      </c>
      <c r="H270">
        <v>0</v>
      </c>
      <c r="I270" t="s">
        <v>3</v>
      </c>
      <c r="J270">
        <v>0</v>
      </c>
      <c r="K270">
        <v>0</v>
      </c>
      <c r="L270" t="s">
        <v>3</v>
      </c>
      <c r="M270" t="s">
        <v>3</v>
      </c>
      <c r="N270">
        <v>0</v>
      </c>
      <c r="P270" t="s">
        <v>3</v>
      </c>
    </row>
    <row r="271" spans="1:16" x14ac:dyDescent="0.2">
      <c r="A271">
        <v>70</v>
      </c>
      <c r="B271">
        <v>1</v>
      </c>
      <c r="D271">
        <v>10</v>
      </c>
      <c r="E271" t="s">
        <v>244</v>
      </c>
      <c r="F271" t="s">
        <v>245</v>
      </c>
      <c r="G271">
        <v>0.6</v>
      </c>
      <c r="H271">
        <v>0</v>
      </c>
      <c r="I271" t="s">
        <v>3</v>
      </c>
      <c r="J271">
        <v>0</v>
      </c>
      <c r="K271">
        <v>0</v>
      </c>
      <c r="L271" t="s">
        <v>3</v>
      </c>
      <c r="M271" t="s">
        <v>3</v>
      </c>
      <c r="N271">
        <v>0</v>
      </c>
      <c r="P271" t="s">
        <v>3</v>
      </c>
    </row>
    <row r="272" spans="1:16" x14ac:dyDescent="0.2">
      <c r="A272">
        <v>70</v>
      </c>
      <c r="B272">
        <v>1</v>
      </c>
      <c r="D272">
        <v>11</v>
      </c>
      <c r="E272" t="s">
        <v>246</v>
      </c>
      <c r="F272" t="s">
        <v>247</v>
      </c>
      <c r="G272">
        <v>1.2</v>
      </c>
      <c r="H272">
        <v>0</v>
      </c>
      <c r="I272" t="s">
        <v>3</v>
      </c>
      <c r="J272">
        <v>0</v>
      </c>
      <c r="K272">
        <v>0</v>
      </c>
      <c r="L272" t="s">
        <v>3</v>
      </c>
      <c r="M272" t="s">
        <v>3</v>
      </c>
      <c r="N272">
        <v>0</v>
      </c>
      <c r="P272" t="s">
        <v>3</v>
      </c>
    </row>
    <row r="273" spans="1:40" x14ac:dyDescent="0.2">
      <c r="A273">
        <v>70</v>
      </c>
      <c r="B273">
        <v>1</v>
      </c>
      <c r="D273">
        <v>12</v>
      </c>
      <c r="E273" t="s">
        <v>248</v>
      </c>
      <c r="F273" t="s">
        <v>249</v>
      </c>
      <c r="G273">
        <v>0</v>
      </c>
      <c r="H273">
        <v>0</v>
      </c>
      <c r="I273" t="s">
        <v>3</v>
      </c>
      <c r="J273">
        <v>0</v>
      </c>
      <c r="K273">
        <v>0</v>
      </c>
      <c r="L273" t="s">
        <v>3</v>
      </c>
      <c r="M273" t="s">
        <v>3</v>
      </c>
      <c r="N273">
        <v>0</v>
      </c>
      <c r="P273" t="s">
        <v>3</v>
      </c>
    </row>
    <row r="274" spans="1:40" x14ac:dyDescent="0.2">
      <c r="A274">
        <v>70</v>
      </c>
      <c r="B274">
        <v>1</v>
      </c>
      <c r="D274">
        <v>13</v>
      </c>
      <c r="E274" t="s">
        <v>250</v>
      </c>
      <c r="F274" t="s">
        <v>251</v>
      </c>
      <c r="G274">
        <v>1</v>
      </c>
      <c r="H274">
        <v>0</v>
      </c>
      <c r="I274" t="s">
        <v>3</v>
      </c>
      <c r="J274">
        <v>0</v>
      </c>
      <c r="K274">
        <v>0</v>
      </c>
      <c r="L274" t="s">
        <v>3</v>
      </c>
      <c r="M274" t="s">
        <v>3</v>
      </c>
      <c r="N274">
        <v>0</v>
      </c>
      <c r="P274" t="s">
        <v>3</v>
      </c>
    </row>
    <row r="276" spans="1:40" x14ac:dyDescent="0.2">
      <c r="A276">
        <v>-1</v>
      </c>
    </row>
    <row r="278" spans="1:40" x14ac:dyDescent="0.2">
      <c r="A278" s="3">
        <v>75</v>
      </c>
      <c r="B278" s="3" t="s">
        <v>252</v>
      </c>
      <c r="C278" s="3">
        <v>2022</v>
      </c>
      <c r="D278" s="3">
        <v>0</v>
      </c>
      <c r="E278" s="3">
        <v>1</v>
      </c>
      <c r="F278" s="3">
        <v>0</v>
      </c>
      <c r="G278" s="3">
        <v>0</v>
      </c>
      <c r="H278" s="3">
        <v>1</v>
      </c>
      <c r="I278" s="3">
        <v>0</v>
      </c>
      <c r="J278" s="3">
        <v>1</v>
      </c>
      <c r="K278" s="3">
        <v>0</v>
      </c>
      <c r="L278" s="3">
        <v>0</v>
      </c>
      <c r="M278" s="3">
        <v>0</v>
      </c>
      <c r="N278" s="3">
        <v>109228839</v>
      </c>
      <c r="O278" s="3">
        <v>1</v>
      </c>
    </row>
    <row r="279" spans="1:40" x14ac:dyDescent="0.2">
      <c r="A279" s="5">
        <v>1</v>
      </c>
      <c r="B279" s="5" t="s">
        <v>253</v>
      </c>
      <c r="C279" s="5" t="s">
        <v>254</v>
      </c>
      <c r="D279" s="5">
        <v>2022</v>
      </c>
      <c r="E279" s="5">
        <v>1</v>
      </c>
      <c r="F279" s="5">
        <v>1</v>
      </c>
      <c r="G279" s="5">
        <v>1</v>
      </c>
      <c r="H279" s="5">
        <v>0</v>
      </c>
      <c r="I279" s="5">
        <v>2</v>
      </c>
      <c r="J279" s="5">
        <v>1</v>
      </c>
      <c r="K279" s="5">
        <v>7.45</v>
      </c>
      <c r="L279" s="5">
        <v>5.81</v>
      </c>
      <c r="M279" s="5">
        <v>1</v>
      </c>
      <c r="N279" s="5">
        <v>1</v>
      </c>
      <c r="O279" s="5">
        <v>7.45</v>
      </c>
      <c r="P279" s="5">
        <v>5.81</v>
      </c>
      <c r="Q279" s="5">
        <v>1</v>
      </c>
      <c r="R279" s="5" t="s">
        <v>3</v>
      </c>
      <c r="S279" s="5" t="s">
        <v>3</v>
      </c>
      <c r="T279" s="5" t="s">
        <v>3</v>
      </c>
      <c r="U279" s="5" t="s">
        <v>3</v>
      </c>
      <c r="V279" s="5" t="s">
        <v>3</v>
      </c>
      <c r="W279" s="5" t="s">
        <v>3</v>
      </c>
      <c r="X279" s="5" t="s">
        <v>3</v>
      </c>
      <c r="Y279" s="5" t="s">
        <v>3</v>
      </c>
      <c r="Z279" s="5" t="s">
        <v>3</v>
      </c>
      <c r="AA279" s="5" t="s">
        <v>3</v>
      </c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>
        <v>109228840</v>
      </c>
    </row>
    <row r="283" spans="1:40" x14ac:dyDescent="0.2">
      <c r="A283">
        <v>65</v>
      </c>
      <c r="C283">
        <v>1</v>
      </c>
      <c r="D283">
        <v>0</v>
      </c>
      <c r="E28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109228839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f>(Source!F200)/1000</f>
        <v>8.1035000000000004</v>
      </c>
      <c r="F16" s="7">
        <f>(Source!F201)/1000</f>
        <v>5.5600899999999998</v>
      </c>
      <c r="G16" s="7">
        <f>(Source!F192)/1000</f>
        <v>0</v>
      </c>
      <c r="H16" s="7">
        <f>(Source!F202)/1000+(Source!F203)/1000</f>
        <v>1.7128099999999999</v>
      </c>
      <c r="I16" s="7">
        <f>E16+F16+G16+H16</f>
        <v>15.376399999999999</v>
      </c>
      <c r="J16" s="7">
        <f>(Source!F198)/1000</f>
        <v>3.7297199999999999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9007.7800000000007</v>
      </c>
      <c r="AU16" s="7">
        <v>3700.42</v>
      </c>
      <c r="AV16" s="7">
        <v>0</v>
      </c>
      <c r="AW16" s="7">
        <v>0</v>
      </c>
      <c r="AX16" s="7">
        <v>0</v>
      </c>
      <c r="AY16" s="7">
        <v>1577.64</v>
      </c>
      <c r="AZ16" s="7">
        <v>481.39</v>
      </c>
      <c r="BA16" s="7">
        <v>3729.72</v>
      </c>
      <c r="BB16" s="7">
        <v>8103.5</v>
      </c>
      <c r="BC16" s="7">
        <v>5560.09</v>
      </c>
      <c r="BD16" s="7">
        <v>1712.81</v>
      </c>
      <c r="BE16" s="7">
        <v>0</v>
      </c>
      <c r="BF16" s="7">
        <v>10.938000000000002</v>
      </c>
      <c r="BG16" s="7">
        <v>1.381</v>
      </c>
      <c r="BH16" s="7">
        <v>0.2</v>
      </c>
      <c r="BI16" s="7">
        <v>3930.68</v>
      </c>
      <c r="BJ16" s="7">
        <v>2437.94</v>
      </c>
      <c r="BK16" s="7">
        <v>15376.4</v>
      </c>
    </row>
    <row r="18" spans="1:19" x14ac:dyDescent="0.2">
      <c r="A18">
        <v>51</v>
      </c>
      <c r="E18" s="8">
        <f>SUMIF(A16:A17,3,E16:E17)</f>
        <v>8.1035000000000004</v>
      </c>
      <c r="F18" s="8">
        <f>SUMIF(A16:A17,3,F16:F17)</f>
        <v>5.5600899999999998</v>
      </c>
      <c r="G18" s="8">
        <f>SUMIF(A16:A17,3,G16:G17)</f>
        <v>0</v>
      </c>
      <c r="H18" s="8">
        <f>SUMIF(A16:A17,3,H16:H17)</f>
        <v>1.7128099999999999</v>
      </c>
      <c r="I18" s="8">
        <f>SUMIF(A16:A17,3,I16:I17)</f>
        <v>15.376399999999999</v>
      </c>
      <c r="J18" s="8">
        <f>SUMIF(A16:A17,3,J16:J17)</f>
        <v>3.7297199999999999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9007.7800000000007</v>
      </c>
      <c r="G20" s="4" t="s">
        <v>23</v>
      </c>
      <c r="H20" s="4" t="s">
        <v>24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3700.42</v>
      </c>
      <c r="G21" s="4" t="s">
        <v>25</v>
      </c>
      <c r="H21" s="4" t="s">
        <v>26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27</v>
      </c>
      <c r="H22" s="4" t="s">
        <v>28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3700.42</v>
      </c>
      <c r="G23" s="4" t="s">
        <v>29</v>
      </c>
      <c r="H23" s="4" t="s">
        <v>30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3700.42</v>
      </c>
      <c r="G24" s="4" t="s">
        <v>31</v>
      </c>
      <c r="H24" s="4" t="s">
        <v>32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33</v>
      </c>
      <c r="H25" s="4" t="s">
        <v>34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3700.42</v>
      </c>
      <c r="G26" s="4" t="s">
        <v>35</v>
      </c>
      <c r="H26" s="4" t="s">
        <v>36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37</v>
      </c>
      <c r="H27" s="4" t="s">
        <v>38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39</v>
      </c>
      <c r="H28" s="4" t="s">
        <v>40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41</v>
      </c>
      <c r="H29" s="4" t="s">
        <v>42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1577.64</v>
      </c>
      <c r="G30" s="4" t="s">
        <v>43</v>
      </c>
      <c r="H30" s="4" t="s">
        <v>44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45</v>
      </c>
      <c r="H31" s="4" t="s">
        <v>46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481.39</v>
      </c>
      <c r="G32" s="4" t="s">
        <v>47</v>
      </c>
      <c r="H32" s="4" t="s">
        <v>48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3729.72</v>
      </c>
      <c r="G33" s="4" t="s">
        <v>49</v>
      </c>
      <c r="H33" s="4" t="s">
        <v>50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51</v>
      </c>
      <c r="H34" s="4" t="s">
        <v>52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8103.5</v>
      </c>
      <c r="G35" s="4" t="s">
        <v>53</v>
      </c>
      <c r="H35" s="4" t="s">
        <v>54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5560.09</v>
      </c>
      <c r="G36" s="4" t="s">
        <v>55</v>
      </c>
      <c r="H36" s="4" t="s">
        <v>56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1712.81</v>
      </c>
      <c r="G37" s="4" t="s">
        <v>57</v>
      </c>
      <c r="H37" s="4" t="s">
        <v>58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59</v>
      </c>
      <c r="H38" s="4" t="s">
        <v>60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61</v>
      </c>
      <c r="H39" s="4" t="s">
        <v>62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10.938000000000002</v>
      </c>
      <c r="G40" s="4" t="s">
        <v>63</v>
      </c>
      <c r="H40" s="4" t="s">
        <v>64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1.381</v>
      </c>
      <c r="G41" s="4" t="s">
        <v>65</v>
      </c>
      <c r="H41" s="4" t="s">
        <v>66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0.2</v>
      </c>
      <c r="G42" s="4" t="s">
        <v>67</v>
      </c>
      <c r="H42" s="4" t="s">
        <v>68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69</v>
      </c>
      <c r="H43" s="4" t="s">
        <v>70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3930.68</v>
      </c>
      <c r="G44" s="4" t="s">
        <v>71</v>
      </c>
      <c r="H44" s="4" t="s">
        <v>72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2437.94</v>
      </c>
      <c r="G45" s="4" t="s">
        <v>73</v>
      </c>
      <c r="H45" s="4" t="s">
        <v>74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15376.4</v>
      </c>
      <c r="G46" s="4" t="s">
        <v>75</v>
      </c>
      <c r="H46" s="4" t="s">
        <v>76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15376.4</v>
      </c>
      <c r="G47" s="4" t="s">
        <v>173</v>
      </c>
      <c r="H47" s="4" t="s">
        <v>174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13663.59</v>
      </c>
      <c r="G48" s="4" t="s">
        <v>175</v>
      </c>
      <c r="H48" s="4" t="s">
        <v>77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176</v>
      </c>
      <c r="H49" s="4" t="s">
        <v>177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1712.81</v>
      </c>
      <c r="G50" s="4" t="s">
        <v>178</v>
      </c>
      <c r="H50" s="4" t="s">
        <v>179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252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109228839</v>
      </c>
      <c r="O55" s="3">
        <v>1</v>
      </c>
    </row>
    <row r="56" spans="1:40" x14ac:dyDescent="0.2">
      <c r="A56" s="5">
        <v>1</v>
      </c>
      <c r="B56" s="5" t="s">
        <v>253</v>
      </c>
      <c r="C56" s="5" t="s">
        <v>254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7.45</v>
      </c>
      <c r="L56" s="5">
        <v>5.81</v>
      </c>
      <c r="M56" s="5">
        <v>1</v>
      </c>
      <c r="N56" s="5">
        <v>1</v>
      </c>
      <c r="O56" s="5">
        <v>7.45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109228840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4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109228839</v>
      </c>
      <c r="C1">
        <v>109229135</v>
      </c>
      <c r="D1">
        <v>51589544</v>
      </c>
      <c r="E1">
        <v>1</v>
      </c>
      <c r="F1">
        <v>1</v>
      </c>
      <c r="G1">
        <v>1</v>
      </c>
      <c r="H1">
        <v>1</v>
      </c>
      <c r="I1" t="s">
        <v>256</v>
      </c>
      <c r="J1" t="s">
        <v>3</v>
      </c>
      <c r="K1" t="s">
        <v>257</v>
      </c>
      <c r="L1">
        <v>1369</v>
      </c>
      <c r="N1">
        <v>1013</v>
      </c>
      <c r="O1" t="s">
        <v>258</v>
      </c>
      <c r="P1" t="s">
        <v>258</v>
      </c>
      <c r="Q1">
        <v>1</v>
      </c>
      <c r="W1">
        <v>0</v>
      </c>
      <c r="X1">
        <v>1933892413</v>
      </c>
      <c r="Y1">
        <v>1.03</v>
      </c>
      <c r="AA1">
        <v>0</v>
      </c>
      <c r="AB1">
        <v>0</v>
      </c>
      <c r="AC1">
        <v>0</v>
      </c>
      <c r="AD1">
        <v>8.17</v>
      </c>
      <c r="AE1">
        <v>0</v>
      </c>
      <c r="AF1">
        <v>0</v>
      </c>
      <c r="AG1">
        <v>0</v>
      </c>
      <c r="AH1">
        <v>8.17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1.03</v>
      </c>
      <c r="AU1" t="s">
        <v>3</v>
      </c>
      <c r="AV1">
        <v>1</v>
      </c>
      <c r="AW1">
        <v>2</v>
      </c>
      <c r="AX1">
        <v>109229138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1.03</v>
      </c>
      <c r="CY1">
        <f>AD1</f>
        <v>8.17</v>
      </c>
      <c r="CZ1">
        <f>AH1</f>
        <v>8.17</v>
      </c>
      <c r="DA1">
        <f>AL1</f>
        <v>1</v>
      </c>
      <c r="DB1">
        <f t="shared" ref="DB1:DB22" si="0">ROUND(ROUND(AT1*CZ1,2),6)</f>
        <v>8.42</v>
      </c>
      <c r="DC1">
        <f t="shared" ref="DC1:DC22" si="1">ROUND(ROUND(AT1*AG1,2),6)</f>
        <v>0</v>
      </c>
    </row>
    <row r="2" spans="1:107" x14ac:dyDescent="0.2">
      <c r="A2">
        <f>ROW(Source!A28)</f>
        <v>28</v>
      </c>
      <c r="B2">
        <v>109228839</v>
      </c>
      <c r="C2">
        <v>109229135</v>
      </c>
      <c r="D2">
        <v>76434481</v>
      </c>
      <c r="E2">
        <v>1</v>
      </c>
      <c r="F2">
        <v>1</v>
      </c>
      <c r="G2">
        <v>1</v>
      </c>
      <c r="H2">
        <v>2</v>
      </c>
      <c r="I2" t="s">
        <v>259</v>
      </c>
      <c r="J2" t="s">
        <v>260</v>
      </c>
      <c r="K2" t="s">
        <v>261</v>
      </c>
      <c r="L2">
        <v>1368</v>
      </c>
      <c r="N2">
        <v>1011</v>
      </c>
      <c r="O2" t="s">
        <v>262</v>
      </c>
      <c r="P2" t="s">
        <v>262</v>
      </c>
      <c r="Q2">
        <v>1</v>
      </c>
      <c r="W2">
        <v>0</v>
      </c>
      <c r="X2">
        <v>1230759911</v>
      </c>
      <c r="Y2">
        <v>0.05</v>
      </c>
      <c r="AA2">
        <v>0</v>
      </c>
      <c r="AB2">
        <v>1575.16</v>
      </c>
      <c r="AC2">
        <v>400.9</v>
      </c>
      <c r="AD2">
        <v>0</v>
      </c>
      <c r="AE2">
        <v>0</v>
      </c>
      <c r="AF2">
        <v>87.17</v>
      </c>
      <c r="AG2">
        <v>11.6</v>
      </c>
      <c r="AH2">
        <v>0</v>
      </c>
      <c r="AI2">
        <v>1</v>
      </c>
      <c r="AJ2">
        <v>18.07</v>
      </c>
      <c r="AK2">
        <v>34.56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0.05</v>
      </c>
      <c r="AU2" t="s">
        <v>3</v>
      </c>
      <c r="AV2">
        <v>0</v>
      </c>
      <c r="AW2">
        <v>2</v>
      </c>
      <c r="AX2">
        <v>109229139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0.05</v>
      </c>
      <c r="CY2">
        <f>AB2</f>
        <v>1575.16</v>
      </c>
      <c r="CZ2">
        <f>AF2</f>
        <v>87.17</v>
      </c>
      <c r="DA2">
        <f>AJ2</f>
        <v>18.07</v>
      </c>
      <c r="DB2">
        <f t="shared" si="0"/>
        <v>4.3600000000000003</v>
      </c>
      <c r="DC2">
        <f t="shared" si="1"/>
        <v>0.57999999999999996</v>
      </c>
    </row>
    <row r="3" spans="1:107" x14ac:dyDescent="0.2">
      <c r="A3">
        <f>ROW(Source!A64)</f>
        <v>64</v>
      </c>
      <c r="B3">
        <v>109228839</v>
      </c>
      <c r="C3">
        <v>109229140</v>
      </c>
      <c r="D3">
        <v>51591111</v>
      </c>
      <c r="E3">
        <v>1</v>
      </c>
      <c r="F3">
        <v>1</v>
      </c>
      <c r="G3">
        <v>1</v>
      </c>
      <c r="H3">
        <v>1</v>
      </c>
      <c r="I3" t="s">
        <v>263</v>
      </c>
      <c r="J3" t="s">
        <v>3</v>
      </c>
      <c r="K3" t="s">
        <v>264</v>
      </c>
      <c r="L3">
        <v>1369</v>
      </c>
      <c r="N3">
        <v>1013</v>
      </c>
      <c r="O3" t="s">
        <v>258</v>
      </c>
      <c r="P3" t="s">
        <v>258</v>
      </c>
      <c r="Q3">
        <v>1</v>
      </c>
      <c r="W3">
        <v>0</v>
      </c>
      <c r="X3">
        <v>855544366</v>
      </c>
      <c r="Y3">
        <v>3.32</v>
      </c>
      <c r="AA3">
        <v>0</v>
      </c>
      <c r="AB3">
        <v>0</v>
      </c>
      <c r="AC3">
        <v>0</v>
      </c>
      <c r="AD3">
        <v>9.07</v>
      </c>
      <c r="AE3">
        <v>0</v>
      </c>
      <c r="AF3">
        <v>0</v>
      </c>
      <c r="AG3">
        <v>0</v>
      </c>
      <c r="AH3">
        <v>9.07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3.32</v>
      </c>
      <c r="AU3" t="s">
        <v>3</v>
      </c>
      <c r="AV3">
        <v>1</v>
      </c>
      <c r="AW3">
        <v>2</v>
      </c>
      <c r="AX3">
        <v>109229152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Y3*Source!I64</f>
        <v>3.32</v>
      </c>
      <c r="CY3">
        <f>AD3</f>
        <v>9.07</v>
      </c>
      <c r="CZ3">
        <f>AH3</f>
        <v>9.07</v>
      </c>
      <c r="DA3">
        <f>AL3</f>
        <v>1</v>
      </c>
      <c r="DB3">
        <f t="shared" si="0"/>
        <v>30.11</v>
      </c>
      <c r="DC3">
        <f t="shared" si="1"/>
        <v>0</v>
      </c>
    </row>
    <row r="4" spans="1:107" x14ac:dyDescent="0.2">
      <c r="A4">
        <f>ROW(Source!A64)</f>
        <v>64</v>
      </c>
      <c r="B4">
        <v>109228839</v>
      </c>
      <c r="C4">
        <v>109229140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78</v>
      </c>
      <c r="J4" t="s">
        <v>3</v>
      </c>
      <c r="K4" t="s">
        <v>265</v>
      </c>
      <c r="L4">
        <v>608254</v>
      </c>
      <c r="N4">
        <v>1013</v>
      </c>
      <c r="O4" t="s">
        <v>266</v>
      </c>
      <c r="P4" t="s">
        <v>266</v>
      </c>
      <c r="Q4">
        <v>1</v>
      </c>
      <c r="W4">
        <v>0</v>
      </c>
      <c r="X4">
        <v>-185737400</v>
      </c>
      <c r="Y4">
        <v>1.37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1.37</v>
      </c>
      <c r="AU4" t="s">
        <v>3</v>
      </c>
      <c r="AV4">
        <v>2</v>
      </c>
      <c r="AW4">
        <v>2</v>
      </c>
      <c r="AX4">
        <v>109229153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Y4*Source!I64</f>
        <v>1.37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ROW(Source!A64)</f>
        <v>64</v>
      </c>
      <c r="B5">
        <v>109228839</v>
      </c>
      <c r="C5">
        <v>109229140</v>
      </c>
      <c r="D5">
        <v>76432761</v>
      </c>
      <c r="E5">
        <v>1</v>
      </c>
      <c r="F5">
        <v>1</v>
      </c>
      <c r="G5">
        <v>1</v>
      </c>
      <c r="H5">
        <v>2</v>
      </c>
      <c r="I5" t="s">
        <v>267</v>
      </c>
      <c r="J5" t="s">
        <v>268</v>
      </c>
      <c r="K5" t="s">
        <v>269</v>
      </c>
      <c r="L5">
        <v>1368</v>
      </c>
      <c r="N5">
        <v>1011</v>
      </c>
      <c r="O5" t="s">
        <v>262</v>
      </c>
      <c r="P5" t="s">
        <v>262</v>
      </c>
      <c r="Q5">
        <v>1</v>
      </c>
      <c r="W5">
        <v>0</v>
      </c>
      <c r="X5">
        <v>1156180380</v>
      </c>
      <c r="Y5">
        <v>1.37</v>
      </c>
      <c r="AA5">
        <v>0</v>
      </c>
      <c r="AB5">
        <v>876.13</v>
      </c>
      <c r="AC5">
        <v>347.67</v>
      </c>
      <c r="AD5">
        <v>0</v>
      </c>
      <c r="AE5">
        <v>0</v>
      </c>
      <c r="AF5">
        <v>83.76</v>
      </c>
      <c r="AG5">
        <v>10.06</v>
      </c>
      <c r="AH5">
        <v>0</v>
      </c>
      <c r="AI5">
        <v>1</v>
      </c>
      <c r="AJ5">
        <v>10.46</v>
      </c>
      <c r="AK5">
        <v>34.56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1.37</v>
      </c>
      <c r="AU5" t="s">
        <v>3</v>
      </c>
      <c r="AV5">
        <v>0</v>
      </c>
      <c r="AW5">
        <v>2</v>
      </c>
      <c r="AX5">
        <v>109229154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Y5*Source!I64</f>
        <v>1.37</v>
      </c>
      <c r="CY5">
        <f>AB5</f>
        <v>876.13</v>
      </c>
      <c r="CZ5">
        <f>AF5</f>
        <v>83.76</v>
      </c>
      <c r="DA5">
        <f>AJ5</f>
        <v>10.46</v>
      </c>
      <c r="DB5">
        <f t="shared" si="0"/>
        <v>114.75</v>
      </c>
      <c r="DC5">
        <f t="shared" si="1"/>
        <v>13.78</v>
      </c>
    </row>
    <row r="6" spans="1:107" x14ac:dyDescent="0.2">
      <c r="A6">
        <f>ROW(Source!A64)</f>
        <v>64</v>
      </c>
      <c r="B6">
        <v>109228839</v>
      </c>
      <c r="C6">
        <v>109229140</v>
      </c>
      <c r="D6">
        <v>76434481</v>
      </c>
      <c r="E6">
        <v>1</v>
      </c>
      <c r="F6">
        <v>1</v>
      </c>
      <c r="G6">
        <v>1</v>
      </c>
      <c r="H6">
        <v>2</v>
      </c>
      <c r="I6" t="s">
        <v>259</v>
      </c>
      <c r="J6" t="s">
        <v>260</v>
      </c>
      <c r="K6" t="s">
        <v>261</v>
      </c>
      <c r="L6">
        <v>1368</v>
      </c>
      <c r="N6">
        <v>1011</v>
      </c>
      <c r="O6" t="s">
        <v>262</v>
      </c>
      <c r="P6" t="s">
        <v>262</v>
      </c>
      <c r="Q6">
        <v>1</v>
      </c>
      <c r="W6">
        <v>0</v>
      </c>
      <c r="X6">
        <v>1230759911</v>
      </c>
      <c r="Y6">
        <v>0.17</v>
      </c>
      <c r="AA6">
        <v>0</v>
      </c>
      <c r="AB6">
        <v>1575.16</v>
      </c>
      <c r="AC6">
        <v>400.9</v>
      </c>
      <c r="AD6">
        <v>0</v>
      </c>
      <c r="AE6">
        <v>0</v>
      </c>
      <c r="AF6">
        <v>87.17</v>
      </c>
      <c r="AG6">
        <v>11.6</v>
      </c>
      <c r="AH6">
        <v>0</v>
      </c>
      <c r="AI6">
        <v>1</v>
      </c>
      <c r="AJ6">
        <v>18.07</v>
      </c>
      <c r="AK6">
        <v>34.56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0.17</v>
      </c>
      <c r="AU6" t="s">
        <v>3</v>
      </c>
      <c r="AV6">
        <v>0</v>
      </c>
      <c r="AW6">
        <v>2</v>
      </c>
      <c r="AX6">
        <v>109229155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Y6*Source!I64</f>
        <v>0.17</v>
      </c>
      <c r="CY6">
        <f>AB6</f>
        <v>1575.16</v>
      </c>
      <c r="CZ6">
        <f>AF6</f>
        <v>87.17</v>
      </c>
      <c r="DA6">
        <f>AJ6</f>
        <v>18.07</v>
      </c>
      <c r="DB6">
        <f t="shared" si="0"/>
        <v>14.82</v>
      </c>
      <c r="DC6">
        <f t="shared" si="1"/>
        <v>1.97</v>
      </c>
    </row>
    <row r="7" spans="1:107" x14ac:dyDescent="0.2">
      <c r="A7">
        <f>ROW(Source!A64)</f>
        <v>64</v>
      </c>
      <c r="B7">
        <v>109228839</v>
      </c>
      <c r="C7">
        <v>109229140</v>
      </c>
      <c r="D7">
        <v>76369978</v>
      </c>
      <c r="E7">
        <v>1</v>
      </c>
      <c r="F7">
        <v>1</v>
      </c>
      <c r="G7">
        <v>1</v>
      </c>
      <c r="H7">
        <v>3</v>
      </c>
      <c r="I7" t="s">
        <v>83</v>
      </c>
      <c r="J7" t="s">
        <v>86</v>
      </c>
      <c r="K7" t="s">
        <v>84</v>
      </c>
      <c r="L7">
        <v>1348</v>
      </c>
      <c r="N7">
        <v>1009</v>
      </c>
      <c r="O7" t="s">
        <v>85</v>
      </c>
      <c r="P7" t="s">
        <v>85</v>
      </c>
      <c r="Q7">
        <v>1000</v>
      </c>
      <c r="W7">
        <v>0</v>
      </c>
      <c r="X7">
        <v>969423507</v>
      </c>
      <c r="Y7">
        <v>0</v>
      </c>
      <c r="AA7">
        <v>83439.289999999994</v>
      </c>
      <c r="AB7">
        <v>0</v>
      </c>
      <c r="AC7">
        <v>0</v>
      </c>
      <c r="AD7">
        <v>0</v>
      </c>
      <c r="AE7">
        <v>9040.01</v>
      </c>
      <c r="AF7">
        <v>0</v>
      </c>
      <c r="AG7">
        <v>0</v>
      </c>
      <c r="AH7">
        <v>0</v>
      </c>
      <c r="AI7">
        <v>9.23</v>
      </c>
      <c r="AJ7">
        <v>1</v>
      </c>
      <c r="AK7">
        <v>1</v>
      </c>
      <c r="AL7">
        <v>1</v>
      </c>
      <c r="AN7">
        <v>1</v>
      </c>
      <c r="AO7">
        <v>0</v>
      </c>
      <c r="AP7">
        <v>0</v>
      </c>
      <c r="AQ7">
        <v>0</v>
      </c>
      <c r="AR7">
        <v>0</v>
      </c>
      <c r="AS7" t="s">
        <v>3</v>
      </c>
      <c r="AT7">
        <v>0</v>
      </c>
      <c r="AU7" t="s">
        <v>3</v>
      </c>
      <c r="AV7">
        <v>0</v>
      </c>
      <c r="AW7">
        <v>2</v>
      </c>
      <c r="AX7">
        <v>109229156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Y7*Source!I64</f>
        <v>0</v>
      </c>
      <c r="CY7">
        <f t="shared" ref="CY7:CY13" si="2">AA7</f>
        <v>83439.289999999994</v>
      </c>
      <c r="CZ7">
        <f t="shared" ref="CZ7:CZ13" si="3">AE7</f>
        <v>9040.01</v>
      </c>
      <c r="DA7">
        <f t="shared" ref="DA7:DA13" si="4">AI7</f>
        <v>9.23</v>
      </c>
      <c r="DB7">
        <f t="shared" si="0"/>
        <v>0</v>
      </c>
      <c r="DC7">
        <f t="shared" si="1"/>
        <v>0</v>
      </c>
    </row>
    <row r="8" spans="1:107" x14ac:dyDescent="0.2">
      <c r="A8">
        <f>ROW(Source!A64)</f>
        <v>64</v>
      </c>
      <c r="B8">
        <v>109228839</v>
      </c>
      <c r="C8">
        <v>109229140</v>
      </c>
      <c r="D8">
        <v>76370521</v>
      </c>
      <c r="E8">
        <v>1</v>
      </c>
      <c r="F8">
        <v>1</v>
      </c>
      <c r="G8">
        <v>1</v>
      </c>
      <c r="H8">
        <v>3</v>
      </c>
      <c r="I8" t="s">
        <v>270</v>
      </c>
      <c r="J8" t="s">
        <v>271</v>
      </c>
      <c r="K8" t="s">
        <v>272</v>
      </c>
      <c r="L8">
        <v>1346</v>
      </c>
      <c r="N8">
        <v>1009</v>
      </c>
      <c r="O8" t="s">
        <v>95</v>
      </c>
      <c r="P8" t="s">
        <v>95</v>
      </c>
      <c r="Q8">
        <v>1</v>
      </c>
      <c r="W8">
        <v>0</v>
      </c>
      <c r="X8">
        <v>1135087600</v>
      </c>
      <c r="Y8">
        <v>0.5</v>
      </c>
      <c r="AA8">
        <v>237.1</v>
      </c>
      <c r="AB8">
        <v>0</v>
      </c>
      <c r="AC8">
        <v>0</v>
      </c>
      <c r="AD8">
        <v>0</v>
      </c>
      <c r="AE8">
        <v>14.44</v>
      </c>
      <c r="AF8">
        <v>0</v>
      </c>
      <c r="AG8">
        <v>0</v>
      </c>
      <c r="AH8">
        <v>0</v>
      </c>
      <c r="AI8">
        <v>16.420000000000002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0.5</v>
      </c>
      <c r="AU8" t="s">
        <v>3</v>
      </c>
      <c r="AV8">
        <v>0</v>
      </c>
      <c r="AW8">
        <v>2</v>
      </c>
      <c r="AX8">
        <v>109229157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Y8*Source!I64</f>
        <v>0.5</v>
      </c>
      <c r="CY8">
        <f t="shared" si="2"/>
        <v>237.1</v>
      </c>
      <c r="CZ8">
        <f t="shared" si="3"/>
        <v>14.44</v>
      </c>
      <c r="DA8">
        <f t="shared" si="4"/>
        <v>16.420000000000002</v>
      </c>
      <c r="DB8">
        <f t="shared" si="0"/>
        <v>7.22</v>
      </c>
      <c r="DC8">
        <f t="shared" si="1"/>
        <v>0</v>
      </c>
    </row>
    <row r="9" spans="1:107" x14ac:dyDescent="0.2">
      <c r="A9">
        <f>ROW(Source!A64)</f>
        <v>64</v>
      </c>
      <c r="B9">
        <v>109228839</v>
      </c>
      <c r="C9">
        <v>109229140</v>
      </c>
      <c r="D9">
        <v>76382673</v>
      </c>
      <c r="E9">
        <v>1</v>
      </c>
      <c r="F9">
        <v>1</v>
      </c>
      <c r="G9">
        <v>1</v>
      </c>
      <c r="H9">
        <v>3</v>
      </c>
      <c r="I9" t="s">
        <v>88</v>
      </c>
      <c r="J9" t="s">
        <v>91</v>
      </c>
      <c r="K9" t="s">
        <v>89</v>
      </c>
      <c r="L9">
        <v>1354</v>
      </c>
      <c r="N9">
        <v>1010</v>
      </c>
      <c r="O9" t="s">
        <v>90</v>
      </c>
      <c r="P9" t="s">
        <v>90</v>
      </c>
      <c r="Q9">
        <v>1</v>
      </c>
      <c r="W9">
        <v>0</v>
      </c>
      <c r="X9">
        <v>1300580883</v>
      </c>
      <c r="Y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7.45</v>
      </c>
      <c r="AJ9">
        <v>1</v>
      </c>
      <c r="AK9">
        <v>1</v>
      </c>
      <c r="AL9">
        <v>1</v>
      </c>
      <c r="AN9">
        <v>1</v>
      </c>
      <c r="AO9">
        <v>0</v>
      </c>
      <c r="AP9">
        <v>0</v>
      </c>
      <c r="AQ9">
        <v>0</v>
      </c>
      <c r="AR9">
        <v>0</v>
      </c>
      <c r="AS9" t="s">
        <v>3</v>
      </c>
      <c r="AT9">
        <v>0</v>
      </c>
      <c r="AU9" t="s">
        <v>3</v>
      </c>
      <c r="AV9">
        <v>0</v>
      </c>
      <c r="AW9">
        <v>2</v>
      </c>
      <c r="AX9">
        <v>109229158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Y9*Source!I64</f>
        <v>0</v>
      </c>
      <c r="CY9">
        <f t="shared" si="2"/>
        <v>0</v>
      </c>
      <c r="CZ9">
        <f t="shared" si="3"/>
        <v>0</v>
      </c>
      <c r="DA9">
        <f t="shared" si="4"/>
        <v>7.45</v>
      </c>
      <c r="DB9">
        <f t="shared" si="0"/>
        <v>0</v>
      </c>
      <c r="DC9">
        <f t="shared" si="1"/>
        <v>0</v>
      </c>
    </row>
    <row r="10" spans="1:107" x14ac:dyDescent="0.2">
      <c r="A10">
        <f>ROW(Source!A64)</f>
        <v>64</v>
      </c>
      <c r="B10">
        <v>109228839</v>
      </c>
      <c r="C10">
        <v>109229140</v>
      </c>
      <c r="D10">
        <v>76382685</v>
      </c>
      <c r="E10">
        <v>1</v>
      </c>
      <c r="F10">
        <v>1</v>
      </c>
      <c r="G10">
        <v>1</v>
      </c>
      <c r="H10">
        <v>3</v>
      </c>
      <c r="I10" t="s">
        <v>93</v>
      </c>
      <c r="J10" t="s">
        <v>96</v>
      </c>
      <c r="K10" t="s">
        <v>94</v>
      </c>
      <c r="L10">
        <v>1346</v>
      </c>
      <c r="N10">
        <v>1009</v>
      </c>
      <c r="O10" t="s">
        <v>95</v>
      </c>
      <c r="P10" t="s">
        <v>95</v>
      </c>
      <c r="Q10">
        <v>1</v>
      </c>
      <c r="W10">
        <v>0</v>
      </c>
      <c r="X10">
        <v>1091110729</v>
      </c>
      <c r="Y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7.45</v>
      </c>
      <c r="AJ10">
        <v>1</v>
      </c>
      <c r="AK10">
        <v>1</v>
      </c>
      <c r="AL10">
        <v>1</v>
      </c>
      <c r="AN10">
        <v>1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0</v>
      </c>
      <c r="AU10" t="s">
        <v>3</v>
      </c>
      <c r="AV10">
        <v>0</v>
      </c>
      <c r="AW10">
        <v>2</v>
      </c>
      <c r="AX10">
        <v>109229159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Y10*Source!I64</f>
        <v>0</v>
      </c>
      <c r="CY10">
        <f t="shared" si="2"/>
        <v>0</v>
      </c>
      <c r="CZ10">
        <f t="shared" si="3"/>
        <v>0</v>
      </c>
      <c r="DA10">
        <f t="shared" si="4"/>
        <v>7.45</v>
      </c>
      <c r="DB10">
        <f t="shared" si="0"/>
        <v>0</v>
      </c>
      <c r="DC10">
        <f t="shared" si="1"/>
        <v>0</v>
      </c>
    </row>
    <row r="11" spans="1:107" x14ac:dyDescent="0.2">
      <c r="A11">
        <f>ROW(Source!A64)</f>
        <v>64</v>
      </c>
      <c r="B11">
        <v>109228839</v>
      </c>
      <c r="C11">
        <v>109229140</v>
      </c>
      <c r="D11">
        <v>76390244</v>
      </c>
      <c r="E11">
        <v>1</v>
      </c>
      <c r="F11">
        <v>1</v>
      </c>
      <c r="G11">
        <v>1</v>
      </c>
      <c r="H11">
        <v>3</v>
      </c>
      <c r="I11" t="s">
        <v>98</v>
      </c>
      <c r="J11" t="s">
        <v>100</v>
      </c>
      <c r="K11" t="s">
        <v>99</v>
      </c>
      <c r="L11">
        <v>1346</v>
      </c>
      <c r="N11">
        <v>1009</v>
      </c>
      <c r="O11" t="s">
        <v>95</v>
      </c>
      <c r="P11" t="s">
        <v>95</v>
      </c>
      <c r="Q11">
        <v>1</v>
      </c>
      <c r="W11">
        <v>0</v>
      </c>
      <c r="X11">
        <v>-151770342</v>
      </c>
      <c r="Y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7.45</v>
      </c>
      <c r="AJ11">
        <v>1</v>
      </c>
      <c r="AK11">
        <v>1</v>
      </c>
      <c r="AL11">
        <v>1</v>
      </c>
      <c r="AN11">
        <v>1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0</v>
      </c>
      <c r="AU11" t="s">
        <v>3</v>
      </c>
      <c r="AV11">
        <v>0</v>
      </c>
      <c r="AW11">
        <v>2</v>
      </c>
      <c r="AX11">
        <v>109229160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Y11*Source!I64</f>
        <v>0</v>
      </c>
      <c r="CY11">
        <f t="shared" si="2"/>
        <v>0</v>
      </c>
      <c r="CZ11">
        <f t="shared" si="3"/>
        <v>0</v>
      </c>
      <c r="DA11">
        <f t="shared" si="4"/>
        <v>7.45</v>
      </c>
      <c r="DB11">
        <f t="shared" si="0"/>
        <v>0</v>
      </c>
      <c r="DC11">
        <f t="shared" si="1"/>
        <v>0</v>
      </c>
    </row>
    <row r="12" spans="1:107" x14ac:dyDescent="0.2">
      <c r="A12">
        <f>ROW(Source!A64)</f>
        <v>64</v>
      </c>
      <c r="B12">
        <v>109228839</v>
      </c>
      <c r="C12">
        <v>109229140</v>
      </c>
      <c r="D12">
        <v>76390245</v>
      </c>
      <c r="E12">
        <v>1</v>
      </c>
      <c r="F12">
        <v>1</v>
      </c>
      <c r="G12">
        <v>1</v>
      </c>
      <c r="H12">
        <v>3</v>
      </c>
      <c r="I12" t="s">
        <v>102</v>
      </c>
      <c r="J12" t="s">
        <v>104</v>
      </c>
      <c r="K12" t="s">
        <v>103</v>
      </c>
      <c r="L12">
        <v>1348</v>
      </c>
      <c r="N12">
        <v>1009</v>
      </c>
      <c r="O12" t="s">
        <v>85</v>
      </c>
      <c r="P12" t="s">
        <v>85</v>
      </c>
      <c r="Q12">
        <v>1000</v>
      </c>
      <c r="W12">
        <v>0</v>
      </c>
      <c r="X12">
        <v>1121589722</v>
      </c>
      <c r="Y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7.45</v>
      </c>
      <c r="AJ12">
        <v>1</v>
      </c>
      <c r="AK12">
        <v>1</v>
      </c>
      <c r="AL12">
        <v>1</v>
      </c>
      <c r="AN12">
        <v>1</v>
      </c>
      <c r="AO12">
        <v>0</v>
      </c>
      <c r="AP12">
        <v>0</v>
      </c>
      <c r="AQ12">
        <v>0</v>
      </c>
      <c r="AR12">
        <v>0</v>
      </c>
      <c r="AS12" t="s">
        <v>3</v>
      </c>
      <c r="AT12">
        <v>0</v>
      </c>
      <c r="AU12" t="s">
        <v>3</v>
      </c>
      <c r="AV12">
        <v>0</v>
      </c>
      <c r="AW12">
        <v>2</v>
      </c>
      <c r="AX12">
        <v>109229161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Y12*Source!I64</f>
        <v>0</v>
      </c>
      <c r="CY12">
        <f t="shared" si="2"/>
        <v>0</v>
      </c>
      <c r="CZ12">
        <f t="shared" si="3"/>
        <v>0</v>
      </c>
      <c r="DA12">
        <f t="shared" si="4"/>
        <v>7.45</v>
      </c>
      <c r="DB12">
        <f t="shared" si="0"/>
        <v>0</v>
      </c>
      <c r="DC12">
        <f t="shared" si="1"/>
        <v>0</v>
      </c>
    </row>
    <row r="13" spans="1:107" x14ac:dyDescent="0.2">
      <c r="A13">
        <f>ROW(Source!A64)</f>
        <v>64</v>
      </c>
      <c r="B13">
        <v>109228839</v>
      </c>
      <c r="C13">
        <v>109229140</v>
      </c>
      <c r="D13">
        <v>76416107</v>
      </c>
      <c r="E13">
        <v>1</v>
      </c>
      <c r="F13">
        <v>1</v>
      </c>
      <c r="G13">
        <v>1</v>
      </c>
      <c r="H13">
        <v>3</v>
      </c>
      <c r="I13" t="s">
        <v>106</v>
      </c>
      <c r="J13" t="s">
        <v>108</v>
      </c>
      <c r="K13" t="s">
        <v>107</v>
      </c>
      <c r="L13">
        <v>1348</v>
      </c>
      <c r="N13">
        <v>1009</v>
      </c>
      <c r="O13" t="s">
        <v>85</v>
      </c>
      <c r="P13" t="s">
        <v>85</v>
      </c>
      <c r="Q13">
        <v>1000</v>
      </c>
      <c r="W13">
        <v>0</v>
      </c>
      <c r="X13">
        <v>1725018356</v>
      </c>
      <c r="Y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7.45</v>
      </c>
      <c r="AJ13">
        <v>1</v>
      </c>
      <c r="AK13">
        <v>1</v>
      </c>
      <c r="AL13">
        <v>1</v>
      </c>
      <c r="AN13">
        <v>1</v>
      </c>
      <c r="AO13">
        <v>0</v>
      </c>
      <c r="AP13">
        <v>0</v>
      </c>
      <c r="AQ13">
        <v>0</v>
      </c>
      <c r="AR13">
        <v>0</v>
      </c>
      <c r="AS13" t="s">
        <v>3</v>
      </c>
      <c r="AT13">
        <v>0</v>
      </c>
      <c r="AU13" t="s">
        <v>3</v>
      </c>
      <c r="AV13">
        <v>0</v>
      </c>
      <c r="AW13">
        <v>2</v>
      </c>
      <c r="AX13">
        <v>109229162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Y13*Source!I64</f>
        <v>0</v>
      </c>
      <c r="CY13">
        <f t="shared" si="2"/>
        <v>0</v>
      </c>
      <c r="CZ13">
        <f t="shared" si="3"/>
        <v>0</v>
      </c>
      <c r="DA13">
        <f t="shared" si="4"/>
        <v>7.45</v>
      </c>
      <c r="DB13">
        <f t="shared" si="0"/>
        <v>0</v>
      </c>
      <c r="DC13">
        <f t="shared" si="1"/>
        <v>0</v>
      </c>
    </row>
    <row r="14" spans="1:107" x14ac:dyDescent="0.2">
      <c r="A14">
        <f>ROW(Source!A71)</f>
        <v>71</v>
      </c>
      <c r="B14">
        <v>109228839</v>
      </c>
      <c r="C14">
        <v>109229169</v>
      </c>
      <c r="D14">
        <v>76624295</v>
      </c>
      <c r="E14">
        <v>1</v>
      </c>
      <c r="F14">
        <v>1</v>
      </c>
      <c r="G14">
        <v>1</v>
      </c>
      <c r="H14">
        <v>1</v>
      </c>
      <c r="I14" t="s">
        <v>273</v>
      </c>
      <c r="J14" t="s">
        <v>3</v>
      </c>
      <c r="K14" t="s">
        <v>274</v>
      </c>
      <c r="L14">
        <v>1369</v>
      </c>
      <c r="N14">
        <v>1013</v>
      </c>
      <c r="O14" t="s">
        <v>258</v>
      </c>
      <c r="P14" t="s">
        <v>258</v>
      </c>
      <c r="Q14">
        <v>1</v>
      </c>
      <c r="W14">
        <v>0</v>
      </c>
      <c r="X14">
        <v>604758886</v>
      </c>
      <c r="Y14">
        <v>47</v>
      </c>
      <c r="AA14">
        <v>0</v>
      </c>
      <c r="AB14">
        <v>0</v>
      </c>
      <c r="AC14">
        <v>0</v>
      </c>
      <c r="AD14">
        <v>9.6199999999999992</v>
      </c>
      <c r="AE14">
        <v>0</v>
      </c>
      <c r="AF14">
        <v>0</v>
      </c>
      <c r="AG14">
        <v>0</v>
      </c>
      <c r="AH14">
        <v>9.6199999999999992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47</v>
      </c>
      <c r="AU14" t="s">
        <v>3</v>
      </c>
      <c r="AV14">
        <v>1</v>
      </c>
      <c r="AW14">
        <v>2</v>
      </c>
      <c r="AX14">
        <v>109229179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Y14*Source!I71</f>
        <v>4.7</v>
      </c>
      <c r="CY14">
        <f>AD14</f>
        <v>9.6199999999999992</v>
      </c>
      <c r="CZ14">
        <f>AH14</f>
        <v>9.6199999999999992</v>
      </c>
      <c r="DA14">
        <f>AL14</f>
        <v>1</v>
      </c>
      <c r="DB14">
        <f t="shared" si="0"/>
        <v>452.14</v>
      </c>
      <c r="DC14">
        <f t="shared" si="1"/>
        <v>0</v>
      </c>
    </row>
    <row r="15" spans="1:107" x14ac:dyDescent="0.2">
      <c r="A15">
        <f>ROW(Source!A71)</f>
        <v>71</v>
      </c>
      <c r="B15">
        <v>109228839</v>
      </c>
      <c r="C15">
        <v>109229169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78</v>
      </c>
      <c r="J15" t="s">
        <v>3</v>
      </c>
      <c r="K15" t="s">
        <v>265</v>
      </c>
      <c r="L15">
        <v>608254</v>
      </c>
      <c r="N15">
        <v>1013</v>
      </c>
      <c r="O15" t="s">
        <v>266</v>
      </c>
      <c r="P15" t="s">
        <v>266</v>
      </c>
      <c r="Q15">
        <v>1</v>
      </c>
      <c r="W15">
        <v>0</v>
      </c>
      <c r="X15">
        <v>-185737400</v>
      </c>
      <c r="Y15">
        <v>0.11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0.11</v>
      </c>
      <c r="AU15" t="s">
        <v>3</v>
      </c>
      <c r="AV15">
        <v>2</v>
      </c>
      <c r="AW15">
        <v>2</v>
      </c>
      <c r="AX15">
        <v>109229180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Y15*Source!I71</f>
        <v>1.1000000000000001E-2</v>
      </c>
      <c r="CY15">
        <f>AD15</f>
        <v>0</v>
      </c>
      <c r="CZ15">
        <f>AH15</f>
        <v>0</v>
      </c>
      <c r="DA15">
        <f>AL15</f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ROW(Source!A71)</f>
        <v>71</v>
      </c>
      <c r="B16">
        <v>109228839</v>
      </c>
      <c r="C16">
        <v>109229169</v>
      </c>
      <c r="D16">
        <v>76432618</v>
      </c>
      <c r="E16">
        <v>1</v>
      </c>
      <c r="F16">
        <v>1</v>
      </c>
      <c r="G16">
        <v>1</v>
      </c>
      <c r="H16">
        <v>2</v>
      </c>
      <c r="I16" t="s">
        <v>275</v>
      </c>
      <c r="J16" t="s">
        <v>276</v>
      </c>
      <c r="K16" t="s">
        <v>277</v>
      </c>
      <c r="L16">
        <v>1368</v>
      </c>
      <c r="N16">
        <v>1011</v>
      </c>
      <c r="O16" t="s">
        <v>262</v>
      </c>
      <c r="P16" t="s">
        <v>262</v>
      </c>
      <c r="Q16">
        <v>1</v>
      </c>
      <c r="W16">
        <v>0</v>
      </c>
      <c r="X16">
        <v>783836208</v>
      </c>
      <c r="Y16">
        <v>0.11</v>
      </c>
      <c r="AA16">
        <v>0</v>
      </c>
      <c r="AB16">
        <v>1124.33</v>
      </c>
      <c r="AC16">
        <v>466.56</v>
      </c>
      <c r="AD16">
        <v>0</v>
      </c>
      <c r="AE16">
        <v>0</v>
      </c>
      <c r="AF16">
        <v>134.65</v>
      </c>
      <c r="AG16">
        <v>13.5</v>
      </c>
      <c r="AH16">
        <v>0</v>
      </c>
      <c r="AI16">
        <v>1</v>
      </c>
      <c r="AJ16">
        <v>8.35</v>
      </c>
      <c r="AK16">
        <v>34.56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0.11</v>
      </c>
      <c r="AU16" t="s">
        <v>3</v>
      </c>
      <c r="AV16">
        <v>0</v>
      </c>
      <c r="AW16">
        <v>2</v>
      </c>
      <c r="AX16">
        <v>109229181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Y16*Source!I71</f>
        <v>1.1000000000000001E-2</v>
      </c>
      <c r="CY16">
        <f>AB16</f>
        <v>1124.33</v>
      </c>
      <c r="CZ16">
        <f>AF16</f>
        <v>134.65</v>
      </c>
      <c r="DA16">
        <f>AJ16</f>
        <v>8.35</v>
      </c>
      <c r="DB16">
        <f t="shared" si="0"/>
        <v>14.81</v>
      </c>
      <c r="DC16">
        <f t="shared" si="1"/>
        <v>1.49</v>
      </c>
    </row>
    <row r="17" spans="1:107" x14ac:dyDescent="0.2">
      <c r="A17">
        <f>ROW(Source!A71)</f>
        <v>71</v>
      </c>
      <c r="B17">
        <v>109228839</v>
      </c>
      <c r="C17">
        <v>109229169</v>
      </c>
      <c r="D17">
        <v>76432833</v>
      </c>
      <c r="E17">
        <v>1</v>
      </c>
      <c r="F17">
        <v>1</v>
      </c>
      <c r="G17">
        <v>1</v>
      </c>
      <c r="H17">
        <v>2</v>
      </c>
      <c r="I17" t="s">
        <v>278</v>
      </c>
      <c r="J17" t="s">
        <v>279</v>
      </c>
      <c r="K17" t="s">
        <v>280</v>
      </c>
      <c r="L17">
        <v>1368</v>
      </c>
      <c r="N17">
        <v>1011</v>
      </c>
      <c r="O17" t="s">
        <v>262</v>
      </c>
      <c r="P17" t="s">
        <v>262</v>
      </c>
      <c r="Q17">
        <v>1</v>
      </c>
      <c r="W17">
        <v>0</v>
      </c>
      <c r="X17">
        <v>1474986261</v>
      </c>
      <c r="Y17">
        <v>0.19</v>
      </c>
      <c r="AA17">
        <v>0</v>
      </c>
      <c r="AB17">
        <v>62.21</v>
      </c>
      <c r="AC17">
        <v>0</v>
      </c>
      <c r="AD17">
        <v>0</v>
      </c>
      <c r="AE17">
        <v>0</v>
      </c>
      <c r="AF17">
        <v>8.1</v>
      </c>
      <c r="AG17">
        <v>0</v>
      </c>
      <c r="AH17">
        <v>0</v>
      </c>
      <c r="AI17">
        <v>1</v>
      </c>
      <c r="AJ17">
        <v>7.68</v>
      </c>
      <c r="AK17">
        <v>34.56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0.19</v>
      </c>
      <c r="AU17" t="s">
        <v>3</v>
      </c>
      <c r="AV17">
        <v>0</v>
      </c>
      <c r="AW17">
        <v>2</v>
      </c>
      <c r="AX17">
        <v>109229182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Y17*Source!I71</f>
        <v>1.9000000000000003E-2</v>
      </c>
      <c r="CY17">
        <f>AB17</f>
        <v>62.21</v>
      </c>
      <c r="CZ17">
        <f>AF17</f>
        <v>8.1</v>
      </c>
      <c r="DA17">
        <f>AJ17</f>
        <v>7.68</v>
      </c>
      <c r="DB17">
        <f t="shared" si="0"/>
        <v>1.54</v>
      </c>
      <c r="DC17">
        <f t="shared" si="1"/>
        <v>0</v>
      </c>
    </row>
    <row r="18" spans="1:107" x14ac:dyDescent="0.2">
      <c r="A18">
        <f>ROW(Source!A71)</f>
        <v>71</v>
      </c>
      <c r="B18">
        <v>109228839</v>
      </c>
      <c r="C18">
        <v>109229169</v>
      </c>
      <c r="D18">
        <v>76434481</v>
      </c>
      <c r="E18">
        <v>1</v>
      </c>
      <c r="F18">
        <v>1</v>
      </c>
      <c r="G18">
        <v>1</v>
      </c>
      <c r="H18">
        <v>2</v>
      </c>
      <c r="I18" t="s">
        <v>259</v>
      </c>
      <c r="J18" t="s">
        <v>260</v>
      </c>
      <c r="K18" t="s">
        <v>261</v>
      </c>
      <c r="L18">
        <v>1368</v>
      </c>
      <c r="N18">
        <v>1011</v>
      </c>
      <c r="O18" t="s">
        <v>262</v>
      </c>
      <c r="P18" t="s">
        <v>262</v>
      </c>
      <c r="Q18">
        <v>1</v>
      </c>
      <c r="W18">
        <v>0</v>
      </c>
      <c r="X18">
        <v>1230759911</v>
      </c>
      <c r="Y18">
        <v>0.11</v>
      </c>
      <c r="AA18">
        <v>0</v>
      </c>
      <c r="AB18">
        <v>1575.16</v>
      </c>
      <c r="AC18">
        <v>400.9</v>
      </c>
      <c r="AD18">
        <v>0</v>
      </c>
      <c r="AE18">
        <v>0</v>
      </c>
      <c r="AF18">
        <v>87.17</v>
      </c>
      <c r="AG18">
        <v>11.6</v>
      </c>
      <c r="AH18">
        <v>0</v>
      </c>
      <c r="AI18">
        <v>1</v>
      </c>
      <c r="AJ18">
        <v>18.07</v>
      </c>
      <c r="AK18">
        <v>34.56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0.11</v>
      </c>
      <c r="AU18" t="s">
        <v>3</v>
      </c>
      <c r="AV18">
        <v>0</v>
      </c>
      <c r="AW18">
        <v>2</v>
      </c>
      <c r="AX18">
        <v>109229183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Y18*Source!I71</f>
        <v>1.1000000000000001E-2</v>
      </c>
      <c r="CY18">
        <f>AB18</f>
        <v>1575.16</v>
      </c>
      <c r="CZ18">
        <f>AF18</f>
        <v>87.17</v>
      </c>
      <c r="DA18">
        <f>AJ18</f>
        <v>18.07</v>
      </c>
      <c r="DB18">
        <f t="shared" si="0"/>
        <v>9.59</v>
      </c>
      <c r="DC18">
        <f t="shared" si="1"/>
        <v>1.28</v>
      </c>
    </row>
    <row r="19" spans="1:107" x14ac:dyDescent="0.2">
      <c r="A19">
        <f>ROW(Source!A71)</f>
        <v>71</v>
      </c>
      <c r="B19">
        <v>109228839</v>
      </c>
      <c r="C19">
        <v>109229169</v>
      </c>
      <c r="D19">
        <v>76370015</v>
      </c>
      <c r="E19">
        <v>1</v>
      </c>
      <c r="F19">
        <v>1</v>
      </c>
      <c r="G19">
        <v>1</v>
      </c>
      <c r="H19">
        <v>3</v>
      </c>
      <c r="I19" t="s">
        <v>281</v>
      </c>
      <c r="J19" t="s">
        <v>282</v>
      </c>
      <c r="K19" t="s">
        <v>283</v>
      </c>
      <c r="L19">
        <v>1348</v>
      </c>
      <c r="N19">
        <v>1009</v>
      </c>
      <c r="O19" t="s">
        <v>85</v>
      </c>
      <c r="P19" t="s">
        <v>85</v>
      </c>
      <c r="Q19">
        <v>1000</v>
      </c>
      <c r="W19">
        <v>0</v>
      </c>
      <c r="X19">
        <v>-1452013394</v>
      </c>
      <c r="Y19">
        <v>3.0000000000000001E-3</v>
      </c>
      <c r="AA19">
        <v>89850.18</v>
      </c>
      <c r="AB19">
        <v>0</v>
      </c>
      <c r="AC19">
        <v>0</v>
      </c>
      <c r="AD19">
        <v>0</v>
      </c>
      <c r="AE19">
        <v>5000.01</v>
      </c>
      <c r="AF19">
        <v>0</v>
      </c>
      <c r="AG19">
        <v>0</v>
      </c>
      <c r="AH19">
        <v>0</v>
      </c>
      <c r="AI19">
        <v>17.97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3.0000000000000001E-3</v>
      </c>
      <c r="AU19" t="s">
        <v>3</v>
      </c>
      <c r="AV19">
        <v>0</v>
      </c>
      <c r="AW19">
        <v>2</v>
      </c>
      <c r="AX19">
        <v>109229184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Y19*Source!I71</f>
        <v>3.0000000000000003E-4</v>
      </c>
      <c r="CY19">
        <f>AA19</f>
        <v>89850.18</v>
      </c>
      <c r="CZ19">
        <f>AE19</f>
        <v>5000.01</v>
      </c>
      <c r="DA19">
        <f>AI19</f>
        <v>17.97</v>
      </c>
      <c r="DB19">
        <f t="shared" si="0"/>
        <v>15</v>
      </c>
      <c r="DC19">
        <f t="shared" si="1"/>
        <v>0</v>
      </c>
    </row>
    <row r="20" spans="1:107" x14ac:dyDescent="0.2">
      <c r="A20">
        <f>ROW(Source!A71)</f>
        <v>71</v>
      </c>
      <c r="B20">
        <v>109228839</v>
      </c>
      <c r="C20">
        <v>109229169</v>
      </c>
      <c r="D20">
        <v>76370338</v>
      </c>
      <c r="E20">
        <v>1</v>
      </c>
      <c r="F20">
        <v>1</v>
      </c>
      <c r="G20">
        <v>1</v>
      </c>
      <c r="H20">
        <v>3</v>
      </c>
      <c r="I20" t="s">
        <v>284</v>
      </c>
      <c r="J20" t="s">
        <v>285</v>
      </c>
      <c r="K20" t="s">
        <v>286</v>
      </c>
      <c r="L20">
        <v>1346</v>
      </c>
      <c r="N20">
        <v>1009</v>
      </c>
      <c r="O20" t="s">
        <v>95</v>
      </c>
      <c r="P20" t="s">
        <v>95</v>
      </c>
      <c r="Q20">
        <v>1</v>
      </c>
      <c r="W20">
        <v>0</v>
      </c>
      <c r="X20">
        <v>-1768004575</v>
      </c>
      <c r="Y20">
        <v>0.8</v>
      </c>
      <c r="AA20">
        <v>66.23</v>
      </c>
      <c r="AB20">
        <v>0</v>
      </c>
      <c r="AC20">
        <v>0</v>
      </c>
      <c r="AD20">
        <v>0</v>
      </c>
      <c r="AE20">
        <v>28.67</v>
      </c>
      <c r="AF20">
        <v>0</v>
      </c>
      <c r="AG20">
        <v>0</v>
      </c>
      <c r="AH20">
        <v>0</v>
      </c>
      <c r="AI20">
        <v>2.31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0.8</v>
      </c>
      <c r="AU20" t="s">
        <v>3</v>
      </c>
      <c r="AV20">
        <v>0</v>
      </c>
      <c r="AW20">
        <v>2</v>
      </c>
      <c r="AX20">
        <v>109229185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Y20*Source!I71</f>
        <v>8.0000000000000016E-2</v>
      </c>
      <c r="CY20">
        <f>AA20</f>
        <v>66.23</v>
      </c>
      <c r="CZ20">
        <f>AE20</f>
        <v>28.67</v>
      </c>
      <c r="DA20">
        <f>AI20</f>
        <v>2.31</v>
      </c>
      <c r="DB20">
        <f t="shared" si="0"/>
        <v>22.94</v>
      </c>
      <c r="DC20">
        <f t="shared" si="1"/>
        <v>0</v>
      </c>
    </row>
    <row r="21" spans="1:107" x14ac:dyDescent="0.2">
      <c r="A21">
        <f>ROW(Source!A71)</f>
        <v>71</v>
      </c>
      <c r="B21">
        <v>109228839</v>
      </c>
      <c r="C21">
        <v>109229169</v>
      </c>
      <c r="D21">
        <v>76423675</v>
      </c>
      <c r="E21">
        <v>1</v>
      </c>
      <c r="F21">
        <v>1</v>
      </c>
      <c r="G21">
        <v>1</v>
      </c>
      <c r="H21">
        <v>3</v>
      </c>
      <c r="I21" t="s">
        <v>287</v>
      </c>
      <c r="J21" t="s">
        <v>288</v>
      </c>
      <c r="K21" t="s">
        <v>289</v>
      </c>
      <c r="L21">
        <v>1354</v>
      </c>
      <c r="N21">
        <v>1010</v>
      </c>
      <c r="O21" t="s">
        <v>90</v>
      </c>
      <c r="P21" t="s">
        <v>90</v>
      </c>
      <c r="Q21">
        <v>1</v>
      </c>
      <c r="W21">
        <v>0</v>
      </c>
      <c r="X21">
        <v>-1120339689</v>
      </c>
      <c r="Y21">
        <v>102</v>
      </c>
      <c r="AA21">
        <v>11.63</v>
      </c>
      <c r="AB21">
        <v>0</v>
      </c>
      <c r="AC21">
        <v>0</v>
      </c>
      <c r="AD21">
        <v>0</v>
      </c>
      <c r="AE21">
        <v>3.67</v>
      </c>
      <c r="AF21">
        <v>0</v>
      </c>
      <c r="AG21">
        <v>0</v>
      </c>
      <c r="AH21">
        <v>0</v>
      </c>
      <c r="AI21">
        <v>3.17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102</v>
      </c>
      <c r="AU21" t="s">
        <v>3</v>
      </c>
      <c r="AV21">
        <v>0</v>
      </c>
      <c r="AW21">
        <v>2</v>
      </c>
      <c r="AX21">
        <v>109229186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Y21*Source!I71</f>
        <v>10.200000000000001</v>
      </c>
      <c r="CY21">
        <f>AA21</f>
        <v>11.63</v>
      </c>
      <c r="CZ21">
        <f>AE21</f>
        <v>3.67</v>
      </c>
      <c r="DA21">
        <f>AI21</f>
        <v>3.17</v>
      </c>
      <c r="DB21">
        <f t="shared" si="0"/>
        <v>374.34</v>
      </c>
      <c r="DC21">
        <f t="shared" si="1"/>
        <v>0</v>
      </c>
    </row>
    <row r="22" spans="1:107" x14ac:dyDescent="0.2">
      <c r="A22">
        <f>ROW(Source!A71)</f>
        <v>71</v>
      </c>
      <c r="B22">
        <v>109228839</v>
      </c>
      <c r="C22">
        <v>109229169</v>
      </c>
      <c r="D22">
        <v>76432106</v>
      </c>
      <c r="E22">
        <v>1</v>
      </c>
      <c r="F22">
        <v>1</v>
      </c>
      <c r="G22">
        <v>1</v>
      </c>
      <c r="H22">
        <v>3</v>
      </c>
      <c r="I22" t="s">
        <v>290</v>
      </c>
      <c r="J22" t="s">
        <v>291</v>
      </c>
      <c r="K22" t="s">
        <v>292</v>
      </c>
      <c r="L22">
        <v>1374</v>
      </c>
      <c r="N22">
        <v>1013</v>
      </c>
      <c r="O22" t="s">
        <v>293</v>
      </c>
      <c r="P22" t="s">
        <v>293</v>
      </c>
      <c r="Q22">
        <v>1</v>
      </c>
      <c r="W22">
        <v>0</v>
      </c>
      <c r="X22">
        <v>-915781824</v>
      </c>
      <c r="Y22">
        <v>9.0399999999999991</v>
      </c>
      <c r="AA22">
        <v>7.45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7.45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9.0399999999999991</v>
      </c>
      <c r="AU22" t="s">
        <v>3</v>
      </c>
      <c r="AV22">
        <v>0</v>
      </c>
      <c r="AW22">
        <v>2</v>
      </c>
      <c r="AX22">
        <v>109229187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Y22*Source!I71</f>
        <v>0.90399999999999991</v>
      </c>
      <c r="CY22">
        <f>AA22</f>
        <v>7.45</v>
      </c>
      <c r="CZ22">
        <f>AE22</f>
        <v>1</v>
      </c>
      <c r="DA22">
        <f>AI22</f>
        <v>7.45</v>
      </c>
      <c r="DB22">
        <f t="shared" si="0"/>
        <v>9.0399999999999991</v>
      </c>
      <c r="DC22">
        <f t="shared" si="1"/>
        <v>0</v>
      </c>
    </row>
    <row r="23" spans="1:107" x14ac:dyDescent="0.2">
      <c r="A23">
        <f>ROW(Source!A149)</f>
        <v>149</v>
      </c>
      <c r="B23">
        <v>109228839</v>
      </c>
      <c r="C23">
        <v>109229195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294</v>
      </c>
      <c r="J23" t="s">
        <v>3</v>
      </c>
      <c r="K23" t="s">
        <v>295</v>
      </c>
      <c r="L23">
        <v>1369</v>
      </c>
      <c r="N23">
        <v>1013</v>
      </c>
      <c r="O23" t="s">
        <v>258</v>
      </c>
      <c r="P23" t="s">
        <v>258</v>
      </c>
      <c r="Q23">
        <v>1</v>
      </c>
      <c r="W23">
        <v>0</v>
      </c>
      <c r="X23">
        <v>177969336</v>
      </c>
      <c r="Y23">
        <v>0.32800000000000001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0.41</v>
      </c>
      <c r="AU23" t="s">
        <v>160</v>
      </c>
      <c r="AV23">
        <v>1</v>
      </c>
      <c r="AW23">
        <v>2</v>
      </c>
      <c r="AX23">
        <v>109229198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Y23*Source!I149</f>
        <v>0.32800000000000001</v>
      </c>
      <c r="CY23">
        <f t="shared" ref="CY23:CY28" si="5">AD23</f>
        <v>12.92</v>
      </c>
      <c r="CZ23">
        <f t="shared" ref="CZ23:CZ28" si="6">AH23</f>
        <v>12.92</v>
      </c>
      <c r="DA23">
        <f t="shared" ref="DA23:DA28" si="7">AL23</f>
        <v>1</v>
      </c>
      <c r="DB23">
        <f t="shared" ref="DB23:DB28" si="8">ROUND((ROUND(AT23*CZ23,2)*0.8),6)</f>
        <v>4.24</v>
      </c>
      <c r="DC23">
        <f t="shared" ref="DC23:DC28" si="9">ROUND((ROUND(AT23*AG23,2)*0.8),6)</f>
        <v>0</v>
      </c>
    </row>
    <row r="24" spans="1:107" x14ac:dyDescent="0.2">
      <c r="A24">
        <f>ROW(Source!A149)</f>
        <v>149</v>
      </c>
      <c r="B24">
        <v>109228839</v>
      </c>
      <c r="C24">
        <v>109229195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296</v>
      </c>
      <c r="J24" t="s">
        <v>3</v>
      </c>
      <c r="K24" t="s">
        <v>297</v>
      </c>
      <c r="L24">
        <v>1369</v>
      </c>
      <c r="N24">
        <v>1013</v>
      </c>
      <c r="O24" t="s">
        <v>258</v>
      </c>
      <c r="P24" t="s">
        <v>258</v>
      </c>
      <c r="Q24">
        <v>1</v>
      </c>
      <c r="W24">
        <v>0</v>
      </c>
      <c r="X24">
        <v>2087786099</v>
      </c>
      <c r="Y24">
        <v>0.32800000000000001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0.41</v>
      </c>
      <c r="AU24" t="s">
        <v>160</v>
      </c>
      <c r="AV24">
        <v>1</v>
      </c>
      <c r="AW24">
        <v>2</v>
      </c>
      <c r="AX24">
        <v>109229199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Y24*Source!I149</f>
        <v>0.32800000000000001</v>
      </c>
      <c r="CY24">
        <f t="shared" si="5"/>
        <v>12.69</v>
      </c>
      <c r="CZ24">
        <f t="shared" si="6"/>
        <v>12.69</v>
      </c>
      <c r="DA24">
        <f t="shared" si="7"/>
        <v>1</v>
      </c>
      <c r="DB24">
        <f t="shared" si="8"/>
        <v>4.16</v>
      </c>
      <c r="DC24">
        <f t="shared" si="9"/>
        <v>0</v>
      </c>
    </row>
    <row r="25" spans="1:107" x14ac:dyDescent="0.2">
      <c r="A25">
        <f>ROW(Source!A150)</f>
        <v>150</v>
      </c>
      <c r="B25">
        <v>109228839</v>
      </c>
      <c r="C25">
        <v>109229200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294</v>
      </c>
      <c r="J25" t="s">
        <v>3</v>
      </c>
      <c r="K25" t="s">
        <v>295</v>
      </c>
      <c r="L25">
        <v>1369</v>
      </c>
      <c r="N25">
        <v>1013</v>
      </c>
      <c r="O25" t="s">
        <v>258</v>
      </c>
      <c r="P25" t="s">
        <v>258</v>
      </c>
      <c r="Q25">
        <v>1</v>
      </c>
      <c r="W25">
        <v>0</v>
      </c>
      <c r="X25">
        <v>177969336</v>
      </c>
      <c r="Y25">
        <v>0.48799999999999999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0.61</v>
      </c>
      <c r="AU25" t="s">
        <v>160</v>
      </c>
      <c r="AV25">
        <v>1</v>
      </c>
      <c r="AW25">
        <v>2</v>
      </c>
      <c r="AX25">
        <v>109229203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Y25*Source!I150</f>
        <v>0.48799999999999999</v>
      </c>
      <c r="CY25">
        <f t="shared" si="5"/>
        <v>12.92</v>
      </c>
      <c r="CZ25">
        <f t="shared" si="6"/>
        <v>12.92</v>
      </c>
      <c r="DA25">
        <f t="shared" si="7"/>
        <v>1</v>
      </c>
      <c r="DB25">
        <f t="shared" si="8"/>
        <v>6.3040000000000003</v>
      </c>
      <c r="DC25">
        <f t="shared" si="9"/>
        <v>0</v>
      </c>
    </row>
    <row r="26" spans="1:107" x14ac:dyDescent="0.2">
      <c r="A26">
        <f>ROW(Source!A150)</f>
        <v>150</v>
      </c>
      <c r="B26">
        <v>109228839</v>
      </c>
      <c r="C26">
        <v>109229200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296</v>
      </c>
      <c r="J26" t="s">
        <v>3</v>
      </c>
      <c r="K26" t="s">
        <v>297</v>
      </c>
      <c r="L26">
        <v>1369</v>
      </c>
      <c r="N26">
        <v>1013</v>
      </c>
      <c r="O26" t="s">
        <v>258</v>
      </c>
      <c r="P26" t="s">
        <v>258</v>
      </c>
      <c r="Q26">
        <v>1</v>
      </c>
      <c r="W26">
        <v>0</v>
      </c>
      <c r="X26">
        <v>2087786099</v>
      </c>
      <c r="Y26">
        <v>0.48799999999999999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0.61</v>
      </c>
      <c r="AU26" t="s">
        <v>160</v>
      </c>
      <c r="AV26">
        <v>1</v>
      </c>
      <c r="AW26">
        <v>2</v>
      </c>
      <c r="AX26">
        <v>109229204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Y26*Source!I150</f>
        <v>0.48799999999999999</v>
      </c>
      <c r="CY26">
        <f t="shared" si="5"/>
        <v>12.69</v>
      </c>
      <c r="CZ26">
        <f t="shared" si="6"/>
        <v>12.69</v>
      </c>
      <c r="DA26">
        <f t="shared" si="7"/>
        <v>1</v>
      </c>
      <c r="DB26">
        <f t="shared" si="8"/>
        <v>6.1920000000000002</v>
      </c>
      <c r="DC26">
        <f t="shared" si="9"/>
        <v>0</v>
      </c>
    </row>
    <row r="27" spans="1:107" x14ac:dyDescent="0.2">
      <c r="A27">
        <f>ROW(Source!A151)</f>
        <v>151</v>
      </c>
      <c r="B27">
        <v>109228839</v>
      </c>
      <c r="C27">
        <v>109229205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294</v>
      </c>
      <c r="J27" t="s">
        <v>3</v>
      </c>
      <c r="K27" t="s">
        <v>295</v>
      </c>
      <c r="L27">
        <v>1369</v>
      </c>
      <c r="N27">
        <v>1013</v>
      </c>
      <c r="O27" t="s">
        <v>258</v>
      </c>
      <c r="P27" t="s">
        <v>258</v>
      </c>
      <c r="Q27">
        <v>1</v>
      </c>
      <c r="W27">
        <v>0</v>
      </c>
      <c r="X27">
        <v>177969336</v>
      </c>
      <c r="Y27">
        <v>0.128</v>
      </c>
      <c r="AA27">
        <v>0</v>
      </c>
      <c r="AB27">
        <v>0</v>
      </c>
      <c r="AC27">
        <v>0</v>
      </c>
      <c r="AD27">
        <v>12.92</v>
      </c>
      <c r="AE27">
        <v>0</v>
      </c>
      <c r="AF27">
        <v>0</v>
      </c>
      <c r="AG27">
        <v>0</v>
      </c>
      <c r="AH27">
        <v>12.92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0.16</v>
      </c>
      <c r="AU27" t="s">
        <v>160</v>
      </c>
      <c r="AV27">
        <v>1</v>
      </c>
      <c r="AW27">
        <v>2</v>
      </c>
      <c r="AX27">
        <v>109229208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Y27*Source!I151</f>
        <v>0.128</v>
      </c>
      <c r="CY27">
        <f t="shared" si="5"/>
        <v>12.92</v>
      </c>
      <c r="CZ27">
        <f t="shared" si="6"/>
        <v>12.92</v>
      </c>
      <c r="DA27">
        <f t="shared" si="7"/>
        <v>1</v>
      </c>
      <c r="DB27">
        <f t="shared" si="8"/>
        <v>1.6559999999999999</v>
      </c>
      <c r="DC27">
        <f t="shared" si="9"/>
        <v>0</v>
      </c>
    </row>
    <row r="28" spans="1:107" x14ac:dyDescent="0.2">
      <c r="A28">
        <f>ROW(Source!A151)</f>
        <v>151</v>
      </c>
      <c r="B28">
        <v>109228839</v>
      </c>
      <c r="C28">
        <v>109229205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296</v>
      </c>
      <c r="J28" t="s">
        <v>3</v>
      </c>
      <c r="K28" t="s">
        <v>297</v>
      </c>
      <c r="L28">
        <v>1369</v>
      </c>
      <c r="N28">
        <v>1013</v>
      </c>
      <c r="O28" t="s">
        <v>258</v>
      </c>
      <c r="P28" t="s">
        <v>258</v>
      </c>
      <c r="Q28">
        <v>1</v>
      </c>
      <c r="W28">
        <v>0</v>
      </c>
      <c r="X28">
        <v>2087786099</v>
      </c>
      <c r="Y28">
        <v>0.128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0.16</v>
      </c>
      <c r="AU28" t="s">
        <v>160</v>
      </c>
      <c r="AV28">
        <v>1</v>
      </c>
      <c r="AW28">
        <v>2</v>
      </c>
      <c r="AX28">
        <v>109229209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Y28*Source!I151</f>
        <v>0.128</v>
      </c>
      <c r="CY28">
        <f t="shared" si="5"/>
        <v>12.69</v>
      </c>
      <c r="CZ28">
        <f t="shared" si="6"/>
        <v>12.69</v>
      </c>
      <c r="DA28">
        <f t="shared" si="7"/>
        <v>1</v>
      </c>
      <c r="DB28">
        <f t="shared" si="8"/>
        <v>1.6240000000000001</v>
      </c>
      <c r="DC28">
        <f t="shared" si="9"/>
        <v>0</v>
      </c>
    </row>
    <row r="247" spans="9:9" x14ac:dyDescent="0.2">
      <c r="I2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109229138</v>
      </c>
      <c r="C1">
        <v>109229135</v>
      </c>
      <c r="D1">
        <v>51589544</v>
      </c>
      <c r="E1">
        <v>1</v>
      </c>
      <c r="F1">
        <v>1</v>
      </c>
      <c r="G1">
        <v>1</v>
      </c>
      <c r="H1">
        <v>1</v>
      </c>
      <c r="I1" t="s">
        <v>256</v>
      </c>
      <c r="J1" t="s">
        <v>3</v>
      </c>
      <c r="K1" t="s">
        <v>257</v>
      </c>
      <c r="L1">
        <v>1369</v>
      </c>
      <c r="N1">
        <v>1013</v>
      </c>
      <c r="O1" t="s">
        <v>258</v>
      </c>
      <c r="P1" t="s">
        <v>258</v>
      </c>
      <c r="Q1">
        <v>1</v>
      </c>
      <c r="X1">
        <v>1.03</v>
      </c>
      <c r="Y1">
        <v>0</v>
      </c>
      <c r="Z1">
        <v>0</v>
      </c>
      <c r="AA1">
        <v>0</v>
      </c>
      <c r="AB1">
        <v>8.17</v>
      </c>
      <c r="AC1">
        <v>0</v>
      </c>
      <c r="AD1">
        <v>1</v>
      </c>
      <c r="AE1">
        <v>1</v>
      </c>
      <c r="AF1" t="s">
        <v>3</v>
      </c>
      <c r="AG1">
        <v>1.03</v>
      </c>
      <c r="AH1">
        <v>2</v>
      </c>
      <c r="AI1">
        <v>109229136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109229139</v>
      </c>
      <c r="C2">
        <v>109229135</v>
      </c>
      <c r="D2">
        <v>76434481</v>
      </c>
      <c r="E2">
        <v>1</v>
      </c>
      <c r="F2">
        <v>1</v>
      </c>
      <c r="G2">
        <v>1</v>
      </c>
      <c r="H2">
        <v>2</v>
      </c>
      <c r="I2" t="s">
        <v>259</v>
      </c>
      <c r="J2" t="s">
        <v>260</v>
      </c>
      <c r="K2" t="s">
        <v>261</v>
      </c>
      <c r="L2">
        <v>1368</v>
      </c>
      <c r="N2">
        <v>1011</v>
      </c>
      <c r="O2" t="s">
        <v>262</v>
      </c>
      <c r="P2" t="s">
        <v>262</v>
      </c>
      <c r="Q2">
        <v>1</v>
      </c>
      <c r="X2">
        <v>0.05</v>
      </c>
      <c r="Y2">
        <v>0</v>
      </c>
      <c r="Z2">
        <v>87.17</v>
      </c>
      <c r="AA2">
        <v>11.6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0.05</v>
      </c>
      <c r="AH2">
        <v>2</v>
      </c>
      <c r="AI2">
        <v>109229137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ROW(Source!A64)</f>
        <v>64</v>
      </c>
      <c r="B3">
        <v>109229152</v>
      </c>
      <c r="C3">
        <v>109229140</v>
      </c>
      <c r="D3">
        <v>51591111</v>
      </c>
      <c r="E3">
        <v>1</v>
      </c>
      <c r="F3">
        <v>1</v>
      </c>
      <c r="G3">
        <v>1</v>
      </c>
      <c r="H3">
        <v>1</v>
      </c>
      <c r="I3" t="s">
        <v>263</v>
      </c>
      <c r="J3" t="s">
        <v>3</v>
      </c>
      <c r="K3" t="s">
        <v>264</v>
      </c>
      <c r="L3">
        <v>1369</v>
      </c>
      <c r="N3">
        <v>1013</v>
      </c>
      <c r="O3" t="s">
        <v>258</v>
      </c>
      <c r="P3" t="s">
        <v>258</v>
      </c>
      <c r="Q3">
        <v>1</v>
      </c>
      <c r="X3">
        <v>3.32</v>
      </c>
      <c r="Y3">
        <v>0</v>
      </c>
      <c r="Z3">
        <v>0</v>
      </c>
      <c r="AA3">
        <v>0</v>
      </c>
      <c r="AB3">
        <v>9.07</v>
      </c>
      <c r="AC3">
        <v>0</v>
      </c>
      <c r="AD3">
        <v>1</v>
      </c>
      <c r="AE3">
        <v>1</v>
      </c>
      <c r="AF3" t="s">
        <v>3</v>
      </c>
      <c r="AG3">
        <v>3.32</v>
      </c>
      <c r="AH3">
        <v>2</v>
      </c>
      <c r="AI3">
        <v>109229141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ROW(Source!A64)</f>
        <v>64</v>
      </c>
      <c r="B4">
        <v>109229153</v>
      </c>
      <c r="C4">
        <v>109229140</v>
      </c>
      <c r="D4">
        <v>121548</v>
      </c>
      <c r="E4">
        <v>1</v>
      </c>
      <c r="F4">
        <v>1</v>
      </c>
      <c r="G4">
        <v>1</v>
      </c>
      <c r="H4">
        <v>1</v>
      </c>
      <c r="I4" t="s">
        <v>78</v>
      </c>
      <c r="J4" t="s">
        <v>3</v>
      </c>
      <c r="K4" t="s">
        <v>265</v>
      </c>
      <c r="L4">
        <v>608254</v>
      </c>
      <c r="N4">
        <v>1013</v>
      </c>
      <c r="O4" t="s">
        <v>266</v>
      </c>
      <c r="P4" t="s">
        <v>266</v>
      </c>
      <c r="Q4">
        <v>1</v>
      </c>
      <c r="X4">
        <v>1.37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</v>
      </c>
      <c r="AG4">
        <v>1.37</v>
      </c>
      <c r="AH4">
        <v>2</v>
      </c>
      <c r="AI4">
        <v>109229142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ROW(Source!A64)</f>
        <v>64</v>
      </c>
      <c r="B5">
        <v>109229154</v>
      </c>
      <c r="C5">
        <v>109229140</v>
      </c>
      <c r="D5">
        <v>76432761</v>
      </c>
      <c r="E5">
        <v>1</v>
      </c>
      <c r="F5">
        <v>1</v>
      </c>
      <c r="G5">
        <v>1</v>
      </c>
      <c r="H5">
        <v>2</v>
      </c>
      <c r="I5" t="s">
        <v>267</v>
      </c>
      <c r="J5" t="s">
        <v>268</v>
      </c>
      <c r="K5" t="s">
        <v>269</v>
      </c>
      <c r="L5">
        <v>1368</v>
      </c>
      <c r="N5">
        <v>1011</v>
      </c>
      <c r="O5" t="s">
        <v>262</v>
      </c>
      <c r="P5" t="s">
        <v>262</v>
      </c>
      <c r="Q5">
        <v>1</v>
      </c>
      <c r="X5">
        <v>1.37</v>
      </c>
      <c r="Y5">
        <v>0</v>
      </c>
      <c r="Z5">
        <v>83.76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1.37</v>
      </c>
      <c r="AH5">
        <v>2</v>
      </c>
      <c r="AI5">
        <v>109229143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ROW(Source!A64)</f>
        <v>64</v>
      </c>
      <c r="B6">
        <v>109229155</v>
      </c>
      <c r="C6">
        <v>109229140</v>
      </c>
      <c r="D6">
        <v>76434481</v>
      </c>
      <c r="E6">
        <v>1</v>
      </c>
      <c r="F6">
        <v>1</v>
      </c>
      <c r="G6">
        <v>1</v>
      </c>
      <c r="H6">
        <v>2</v>
      </c>
      <c r="I6" t="s">
        <v>259</v>
      </c>
      <c r="J6" t="s">
        <v>260</v>
      </c>
      <c r="K6" t="s">
        <v>261</v>
      </c>
      <c r="L6">
        <v>1368</v>
      </c>
      <c r="N6">
        <v>1011</v>
      </c>
      <c r="O6" t="s">
        <v>262</v>
      </c>
      <c r="P6" t="s">
        <v>262</v>
      </c>
      <c r="Q6">
        <v>1</v>
      </c>
      <c r="X6">
        <v>0.17</v>
      </c>
      <c r="Y6">
        <v>0</v>
      </c>
      <c r="Z6">
        <v>87.17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0.17</v>
      </c>
      <c r="AH6">
        <v>2</v>
      </c>
      <c r="AI6">
        <v>109229144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ROW(Source!A64)</f>
        <v>64</v>
      </c>
      <c r="B7">
        <v>109229156</v>
      </c>
      <c r="C7">
        <v>109229140</v>
      </c>
      <c r="D7">
        <v>76369978</v>
      </c>
      <c r="E7">
        <v>1</v>
      </c>
      <c r="F7">
        <v>1</v>
      </c>
      <c r="G7">
        <v>1</v>
      </c>
      <c r="H7">
        <v>3</v>
      </c>
      <c r="I7" t="s">
        <v>83</v>
      </c>
      <c r="J7" t="s">
        <v>86</v>
      </c>
      <c r="K7" t="s">
        <v>84</v>
      </c>
      <c r="L7">
        <v>1348</v>
      </c>
      <c r="N7">
        <v>1009</v>
      </c>
      <c r="O7" t="s">
        <v>85</v>
      </c>
      <c r="P7" t="s">
        <v>85</v>
      </c>
      <c r="Q7">
        <v>1000</v>
      </c>
      <c r="X7">
        <v>0</v>
      </c>
      <c r="Y7">
        <v>9040.01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3</v>
      </c>
      <c r="AG7">
        <v>0</v>
      </c>
      <c r="AH7">
        <v>2</v>
      </c>
      <c r="AI7">
        <v>109229145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ROW(Source!A64)</f>
        <v>64</v>
      </c>
      <c r="B8">
        <v>109229157</v>
      </c>
      <c r="C8">
        <v>109229140</v>
      </c>
      <c r="D8">
        <v>76370521</v>
      </c>
      <c r="E8">
        <v>1</v>
      </c>
      <c r="F8">
        <v>1</v>
      </c>
      <c r="G8">
        <v>1</v>
      </c>
      <c r="H8">
        <v>3</v>
      </c>
      <c r="I8" t="s">
        <v>270</v>
      </c>
      <c r="J8" t="s">
        <v>271</v>
      </c>
      <c r="K8" t="s">
        <v>272</v>
      </c>
      <c r="L8">
        <v>1346</v>
      </c>
      <c r="N8">
        <v>1009</v>
      </c>
      <c r="O8" t="s">
        <v>95</v>
      </c>
      <c r="P8" t="s">
        <v>95</v>
      </c>
      <c r="Q8">
        <v>1</v>
      </c>
      <c r="X8">
        <v>0.5</v>
      </c>
      <c r="Y8">
        <v>14.44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0.5</v>
      </c>
      <c r="AH8">
        <v>2</v>
      </c>
      <c r="AI8">
        <v>109229146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ROW(Source!A64)</f>
        <v>64</v>
      </c>
      <c r="B9">
        <v>109229158</v>
      </c>
      <c r="C9">
        <v>109229140</v>
      </c>
      <c r="D9">
        <v>76382673</v>
      </c>
      <c r="E9">
        <v>1</v>
      </c>
      <c r="F9">
        <v>1</v>
      </c>
      <c r="G9">
        <v>1</v>
      </c>
      <c r="H9">
        <v>3</v>
      </c>
      <c r="I9" t="s">
        <v>88</v>
      </c>
      <c r="J9" t="s">
        <v>91</v>
      </c>
      <c r="K9" t="s">
        <v>89</v>
      </c>
      <c r="L9">
        <v>1354</v>
      </c>
      <c r="N9">
        <v>1010</v>
      </c>
      <c r="O9" t="s">
        <v>90</v>
      </c>
      <c r="P9" t="s">
        <v>90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3</v>
      </c>
      <c r="AG9">
        <v>0</v>
      </c>
      <c r="AH9">
        <v>2</v>
      </c>
      <c r="AI9">
        <v>109229147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ROW(Source!A64)</f>
        <v>64</v>
      </c>
      <c r="B10">
        <v>109229159</v>
      </c>
      <c r="C10">
        <v>109229140</v>
      </c>
      <c r="D10">
        <v>76382685</v>
      </c>
      <c r="E10">
        <v>1</v>
      </c>
      <c r="F10">
        <v>1</v>
      </c>
      <c r="G10">
        <v>1</v>
      </c>
      <c r="H10">
        <v>3</v>
      </c>
      <c r="I10" t="s">
        <v>93</v>
      </c>
      <c r="J10" t="s">
        <v>96</v>
      </c>
      <c r="K10" t="s">
        <v>94</v>
      </c>
      <c r="L10">
        <v>1346</v>
      </c>
      <c r="N10">
        <v>1009</v>
      </c>
      <c r="O10" t="s">
        <v>95</v>
      </c>
      <c r="P10" t="s">
        <v>95</v>
      </c>
      <c r="Q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3</v>
      </c>
      <c r="AG10">
        <v>0</v>
      </c>
      <c r="AH10">
        <v>2</v>
      </c>
      <c r="AI10">
        <v>109229148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ROW(Source!A64)</f>
        <v>64</v>
      </c>
      <c r="B11">
        <v>109229160</v>
      </c>
      <c r="C11">
        <v>109229140</v>
      </c>
      <c r="D11">
        <v>76390244</v>
      </c>
      <c r="E11">
        <v>1</v>
      </c>
      <c r="F11">
        <v>1</v>
      </c>
      <c r="G11">
        <v>1</v>
      </c>
      <c r="H11">
        <v>3</v>
      </c>
      <c r="I11" t="s">
        <v>98</v>
      </c>
      <c r="J11" t="s">
        <v>100</v>
      </c>
      <c r="K11" t="s">
        <v>99</v>
      </c>
      <c r="L11">
        <v>1346</v>
      </c>
      <c r="N11">
        <v>1009</v>
      </c>
      <c r="O11" t="s">
        <v>95</v>
      </c>
      <c r="P11" t="s">
        <v>95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3</v>
      </c>
      <c r="AG11">
        <v>0</v>
      </c>
      <c r="AH11">
        <v>2</v>
      </c>
      <c r="AI11">
        <v>109229149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ROW(Source!A64)</f>
        <v>64</v>
      </c>
      <c r="B12">
        <v>109229161</v>
      </c>
      <c r="C12">
        <v>109229140</v>
      </c>
      <c r="D12">
        <v>76390245</v>
      </c>
      <c r="E12">
        <v>1</v>
      </c>
      <c r="F12">
        <v>1</v>
      </c>
      <c r="G12">
        <v>1</v>
      </c>
      <c r="H12">
        <v>3</v>
      </c>
      <c r="I12" t="s">
        <v>102</v>
      </c>
      <c r="J12" t="s">
        <v>104</v>
      </c>
      <c r="K12" t="s">
        <v>103</v>
      </c>
      <c r="L12">
        <v>1348</v>
      </c>
      <c r="N12">
        <v>1009</v>
      </c>
      <c r="O12" t="s">
        <v>85</v>
      </c>
      <c r="P12" t="s">
        <v>85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3</v>
      </c>
      <c r="AG12">
        <v>0</v>
      </c>
      <c r="AH12">
        <v>2</v>
      </c>
      <c r="AI12">
        <v>109229150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ROW(Source!A64)</f>
        <v>64</v>
      </c>
      <c r="B13">
        <v>109229162</v>
      </c>
      <c r="C13">
        <v>109229140</v>
      </c>
      <c r="D13">
        <v>76416107</v>
      </c>
      <c r="E13">
        <v>1</v>
      </c>
      <c r="F13">
        <v>1</v>
      </c>
      <c r="G13">
        <v>1</v>
      </c>
      <c r="H13">
        <v>3</v>
      </c>
      <c r="I13" t="s">
        <v>106</v>
      </c>
      <c r="J13" t="s">
        <v>108</v>
      </c>
      <c r="K13" t="s">
        <v>107</v>
      </c>
      <c r="L13">
        <v>1348</v>
      </c>
      <c r="N13">
        <v>1009</v>
      </c>
      <c r="O13" t="s">
        <v>85</v>
      </c>
      <c r="P13" t="s">
        <v>85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3</v>
      </c>
      <c r="AG13">
        <v>0</v>
      </c>
      <c r="AH13">
        <v>2</v>
      </c>
      <c r="AI13">
        <v>109229151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ROW(Source!A71)</f>
        <v>71</v>
      </c>
      <c r="B14">
        <v>109229179</v>
      </c>
      <c r="C14">
        <v>109229169</v>
      </c>
      <c r="D14">
        <v>76624295</v>
      </c>
      <c r="E14">
        <v>1</v>
      </c>
      <c r="F14">
        <v>1</v>
      </c>
      <c r="G14">
        <v>1</v>
      </c>
      <c r="H14">
        <v>1</v>
      </c>
      <c r="I14" t="s">
        <v>273</v>
      </c>
      <c r="J14" t="s">
        <v>3</v>
      </c>
      <c r="K14" t="s">
        <v>274</v>
      </c>
      <c r="L14">
        <v>1369</v>
      </c>
      <c r="N14">
        <v>1013</v>
      </c>
      <c r="O14" t="s">
        <v>258</v>
      </c>
      <c r="P14" t="s">
        <v>258</v>
      </c>
      <c r="Q14">
        <v>1</v>
      </c>
      <c r="X14">
        <v>47</v>
      </c>
      <c r="Y14">
        <v>0</v>
      </c>
      <c r="Z14">
        <v>0</v>
      </c>
      <c r="AA14">
        <v>0</v>
      </c>
      <c r="AB14">
        <v>9.6199999999999992</v>
      </c>
      <c r="AC14">
        <v>0</v>
      </c>
      <c r="AD14">
        <v>1</v>
      </c>
      <c r="AE14">
        <v>1</v>
      </c>
      <c r="AF14" t="s">
        <v>3</v>
      </c>
      <c r="AG14">
        <v>47</v>
      </c>
      <c r="AH14">
        <v>2</v>
      </c>
      <c r="AI14">
        <v>109229170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ROW(Source!A71)</f>
        <v>71</v>
      </c>
      <c r="B15">
        <v>109229180</v>
      </c>
      <c r="C15">
        <v>109229169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78</v>
      </c>
      <c r="J15" t="s">
        <v>3</v>
      </c>
      <c r="K15" t="s">
        <v>265</v>
      </c>
      <c r="L15">
        <v>608254</v>
      </c>
      <c r="N15">
        <v>1013</v>
      </c>
      <c r="O15" t="s">
        <v>266</v>
      </c>
      <c r="P15" t="s">
        <v>266</v>
      </c>
      <c r="Q15">
        <v>1</v>
      </c>
      <c r="X15">
        <v>0.11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</v>
      </c>
      <c r="AG15">
        <v>0.11</v>
      </c>
      <c r="AH15">
        <v>2</v>
      </c>
      <c r="AI15">
        <v>109229171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ROW(Source!A71)</f>
        <v>71</v>
      </c>
      <c r="B16">
        <v>109229181</v>
      </c>
      <c r="C16">
        <v>109229169</v>
      </c>
      <c r="D16">
        <v>76432618</v>
      </c>
      <c r="E16">
        <v>1</v>
      </c>
      <c r="F16">
        <v>1</v>
      </c>
      <c r="G16">
        <v>1</v>
      </c>
      <c r="H16">
        <v>2</v>
      </c>
      <c r="I16" t="s">
        <v>275</v>
      </c>
      <c r="J16" t="s">
        <v>276</v>
      </c>
      <c r="K16" t="s">
        <v>277</v>
      </c>
      <c r="L16">
        <v>1368</v>
      </c>
      <c r="N16">
        <v>1011</v>
      </c>
      <c r="O16" t="s">
        <v>262</v>
      </c>
      <c r="P16" t="s">
        <v>262</v>
      </c>
      <c r="Q16">
        <v>1</v>
      </c>
      <c r="X16">
        <v>0.11</v>
      </c>
      <c r="Y16">
        <v>0</v>
      </c>
      <c r="Z16">
        <v>134.65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0.11</v>
      </c>
      <c r="AH16">
        <v>2</v>
      </c>
      <c r="AI16">
        <v>109229172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ROW(Source!A71)</f>
        <v>71</v>
      </c>
      <c r="B17">
        <v>109229182</v>
      </c>
      <c r="C17">
        <v>109229169</v>
      </c>
      <c r="D17">
        <v>76432833</v>
      </c>
      <c r="E17">
        <v>1</v>
      </c>
      <c r="F17">
        <v>1</v>
      </c>
      <c r="G17">
        <v>1</v>
      </c>
      <c r="H17">
        <v>2</v>
      </c>
      <c r="I17" t="s">
        <v>278</v>
      </c>
      <c r="J17" t="s">
        <v>279</v>
      </c>
      <c r="K17" t="s">
        <v>280</v>
      </c>
      <c r="L17">
        <v>1368</v>
      </c>
      <c r="N17">
        <v>1011</v>
      </c>
      <c r="O17" t="s">
        <v>262</v>
      </c>
      <c r="P17" t="s">
        <v>262</v>
      </c>
      <c r="Q17">
        <v>1</v>
      </c>
      <c r="X17">
        <v>0.19</v>
      </c>
      <c r="Y17">
        <v>0</v>
      </c>
      <c r="Z17">
        <v>8.1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0.19</v>
      </c>
      <c r="AH17">
        <v>2</v>
      </c>
      <c r="AI17">
        <v>109229173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ROW(Source!A71)</f>
        <v>71</v>
      </c>
      <c r="B18">
        <v>109229183</v>
      </c>
      <c r="C18">
        <v>109229169</v>
      </c>
      <c r="D18">
        <v>76434481</v>
      </c>
      <c r="E18">
        <v>1</v>
      </c>
      <c r="F18">
        <v>1</v>
      </c>
      <c r="G18">
        <v>1</v>
      </c>
      <c r="H18">
        <v>2</v>
      </c>
      <c r="I18" t="s">
        <v>259</v>
      </c>
      <c r="J18" t="s">
        <v>260</v>
      </c>
      <c r="K18" t="s">
        <v>261</v>
      </c>
      <c r="L18">
        <v>1368</v>
      </c>
      <c r="N18">
        <v>1011</v>
      </c>
      <c r="O18" t="s">
        <v>262</v>
      </c>
      <c r="P18" t="s">
        <v>262</v>
      </c>
      <c r="Q18">
        <v>1</v>
      </c>
      <c r="X18">
        <v>0.11</v>
      </c>
      <c r="Y18">
        <v>0</v>
      </c>
      <c r="Z18">
        <v>87.17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0.11</v>
      </c>
      <c r="AH18">
        <v>2</v>
      </c>
      <c r="AI18">
        <v>109229174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ROW(Source!A71)</f>
        <v>71</v>
      </c>
      <c r="B19">
        <v>109229184</v>
      </c>
      <c r="C19">
        <v>109229169</v>
      </c>
      <c r="D19">
        <v>76370015</v>
      </c>
      <c r="E19">
        <v>1</v>
      </c>
      <c r="F19">
        <v>1</v>
      </c>
      <c r="G19">
        <v>1</v>
      </c>
      <c r="H19">
        <v>3</v>
      </c>
      <c r="I19" t="s">
        <v>281</v>
      </c>
      <c r="J19" t="s">
        <v>282</v>
      </c>
      <c r="K19" t="s">
        <v>283</v>
      </c>
      <c r="L19">
        <v>1348</v>
      </c>
      <c r="N19">
        <v>1009</v>
      </c>
      <c r="O19" t="s">
        <v>85</v>
      </c>
      <c r="P19" t="s">
        <v>85</v>
      </c>
      <c r="Q19">
        <v>1000</v>
      </c>
      <c r="X19">
        <v>3.0000000000000001E-3</v>
      </c>
      <c r="Y19">
        <v>5000.01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3.0000000000000001E-3</v>
      </c>
      <c r="AH19">
        <v>2</v>
      </c>
      <c r="AI19">
        <v>109229175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ROW(Source!A71)</f>
        <v>71</v>
      </c>
      <c r="B20">
        <v>109229185</v>
      </c>
      <c r="C20">
        <v>109229169</v>
      </c>
      <c r="D20">
        <v>76370338</v>
      </c>
      <c r="E20">
        <v>1</v>
      </c>
      <c r="F20">
        <v>1</v>
      </c>
      <c r="G20">
        <v>1</v>
      </c>
      <c r="H20">
        <v>3</v>
      </c>
      <c r="I20" t="s">
        <v>284</v>
      </c>
      <c r="J20" t="s">
        <v>285</v>
      </c>
      <c r="K20" t="s">
        <v>286</v>
      </c>
      <c r="L20">
        <v>1346</v>
      </c>
      <c r="N20">
        <v>1009</v>
      </c>
      <c r="O20" t="s">
        <v>95</v>
      </c>
      <c r="P20" t="s">
        <v>95</v>
      </c>
      <c r="Q20">
        <v>1</v>
      </c>
      <c r="X20">
        <v>0.8</v>
      </c>
      <c r="Y20">
        <v>28.67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0.8</v>
      </c>
      <c r="AH20">
        <v>2</v>
      </c>
      <c r="AI20">
        <v>109229176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ROW(Source!A71)</f>
        <v>71</v>
      </c>
      <c r="B21">
        <v>109229186</v>
      </c>
      <c r="C21">
        <v>109229169</v>
      </c>
      <c r="D21">
        <v>76423675</v>
      </c>
      <c r="E21">
        <v>1</v>
      </c>
      <c r="F21">
        <v>1</v>
      </c>
      <c r="G21">
        <v>1</v>
      </c>
      <c r="H21">
        <v>3</v>
      </c>
      <c r="I21" t="s">
        <v>287</v>
      </c>
      <c r="J21" t="s">
        <v>288</v>
      </c>
      <c r="K21" t="s">
        <v>289</v>
      </c>
      <c r="L21">
        <v>1354</v>
      </c>
      <c r="N21">
        <v>1010</v>
      </c>
      <c r="O21" t="s">
        <v>90</v>
      </c>
      <c r="P21" t="s">
        <v>90</v>
      </c>
      <c r="Q21">
        <v>1</v>
      </c>
      <c r="X21">
        <v>102</v>
      </c>
      <c r="Y21">
        <v>3.67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102</v>
      </c>
      <c r="AH21">
        <v>2</v>
      </c>
      <c r="AI21">
        <v>109229177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ROW(Source!A71)</f>
        <v>71</v>
      </c>
      <c r="B22">
        <v>109229187</v>
      </c>
      <c r="C22">
        <v>109229169</v>
      </c>
      <c r="D22">
        <v>76432106</v>
      </c>
      <c r="E22">
        <v>1</v>
      </c>
      <c r="F22">
        <v>1</v>
      </c>
      <c r="G22">
        <v>1</v>
      </c>
      <c r="H22">
        <v>3</v>
      </c>
      <c r="I22" t="s">
        <v>290</v>
      </c>
      <c r="J22" t="s">
        <v>291</v>
      </c>
      <c r="K22" t="s">
        <v>292</v>
      </c>
      <c r="L22">
        <v>1374</v>
      </c>
      <c r="N22">
        <v>1013</v>
      </c>
      <c r="O22" t="s">
        <v>293</v>
      </c>
      <c r="P22" t="s">
        <v>293</v>
      </c>
      <c r="Q22">
        <v>1</v>
      </c>
      <c r="X22">
        <v>9.0399999999999991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9.0399999999999991</v>
      </c>
      <c r="AH22">
        <v>2</v>
      </c>
      <c r="AI22">
        <v>109229178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ROW(Source!A149)</f>
        <v>149</v>
      </c>
      <c r="B23">
        <v>109229198</v>
      </c>
      <c r="C23">
        <v>109229195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294</v>
      </c>
      <c r="J23" t="s">
        <v>3</v>
      </c>
      <c r="K23" t="s">
        <v>295</v>
      </c>
      <c r="L23">
        <v>1369</v>
      </c>
      <c r="N23">
        <v>1013</v>
      </c>
      <c r="O23" t="s">
        <v>258</v>
      </c>
      <c r="P23" t="s">
        <v>258</v>
      </c>
      <c r="Q23">
        <v>1</v>
      </c>
      <c r="X23">
        <v>0.41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160</v>
      </c>
      <c r="AG23">
        <v>0.32800000000000001</v>
      </c>
      <c r="AH23">
        <v>2</v>
      </c>
      <c r="AI23">
        <v>109229196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ROW(Source!A149)</f>
        <v>149</v>
      </c>
      <c r="B24">
        <v>109229199</v>
      </c>
      <c r="C24">
        <v>109229195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296</v>
      </c>
      <c r="J24" t="s">
        <v>3</v>
      </c>
      <c r="K24" t="s">
        <v>297</v>
      </c>
      <c r="L24">
        <v>1369</v>
      </c>
      <c r="N24">
        <v>1013</v>
      </c>
      <c r="O24" t="s">
        <v>258</v>
      </c>
      <c r="P24" t="s">
        <v>258</v>
      </c>
      <c r="Q24">
        <v>1</v>
      </c>
      <c r="X24">
        <v>0.41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160</v>
      </c>
      <c r="AG24">
        <v>0.32800000000000001</v>
      </c>
      <c r="AH24">
        <v>2</v>
      </c>
      <c r="AI24">
        <v>109229197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ROW(Source!A150)</f>
        <v>150</v>
      </c>
      <c r="B25">
        <v>109229203</v>
      </c>
      <c r="C25">
        <v>109229200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294</v>
      </c>
      <c r="J25" t="s">
        <v>3</v>
      </c>
      <c r="K25" t="s">
        <v>295</v>
      </c>
      <c r="L25">
        <v>1369</v>
      </c>
      <c r="N25">
        <v>1013</v>
      </c>
      <c r="O25" t="s">
        <v>258</v>
      </c>
      <c r="P25" t="s">
        <v>258</v>
      </c>
      <c r="Q25">
        <v>1</v>
      </c>
      <c r="X25">
        <v>0.61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160</v>
      </c>
      <c r="AG25">
        <v>0.48799999999999999</v>
      </c>
      <c r="AH25">
        <v>2</v>
      </c>
      <c r="AI25">
        <v>109229201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ROW(Source!A150)</f>
        <v>150</v>
      </c>
      <c r="B26">
        <v>109229204</v>
      </c>
      <c r="C26">
        <v>109229200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296</v>
      </c>
      <c r="J26" t="s">
        <v>3</v>
      </c>
      <c r="K26" t="s">
        <v>297</v>
      </c>
      <c r="L26">
        <v>1369</v>
      </c>
      <c r="N26">
        <v>1013</v>
      </c>
      <c r="O26" t="s">
        <v>258</v>
      </c>
      <c r="P26" t="s">
        <v>258</v>
      </c>
      <c r="Q26">
        <v>1</v>
      </c>
      <c r="X26">
        <v>0.61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160</v>
      </c>
      <c r="AG26">
        <v>0.48799999999999999</v>
      </c>
      <c r="AH26">
        <v>2</v>
      </c>
      <c r="AI26">
        <v>109229202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ROW(Source!A151)</f>
        <v>151</v>
      </c>
      <c r="B27">
        <v>109229208</v>
      </c>
      <c r="C27">
        <v>109229205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294</v>
      </c>
      <c r="J27" t="s">
        <v>3</v>
      </c>
      <c r="K27" t="s">
        <v>295</v>
      </c>
      <c r="L27">
        <v>1369</v>
      </c>
      <c r="N27">
        <v>1013</v>
      </c>
      <c r="O27" t="s">
        <v>258</v>
      </c>
      <c r="P27" t="s">
        <v>258</v>
      </c>
      <c r="Q27">
        <v>1</v>
      </c>
      <c r="X27">
        <v>0.16</v>
      </c>
      <c r="Y27">
        <v>0</v>
      </c>
      <c r="Z27">
        <v>0</v>
      </c>
      <c r="AA27">
        <v>0</v>
      </c>
      <c r="AB27">
        <v>12.92</v>
      </c>
      <c r="AC27">
        <v>0</v>
      </c>
      <c r="AD27">
        <v>1</v>
      </c>
      <c r="AE27">
        <v>1</v>
      </c>
      <c r="AF27" t="s">
        <v>160</v>
      </c>
      <c r="AG27">
        <v>0.128</v>
      </c>
      <c r="AH27">
        <v>2</v>
      </c>
      <c r="AI27">
        <v>109229206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ROW(Source!A151)</f>
        <v>151</v>
      </c>
      <c r="B28">
        <v>109229209</v>
      </c>
      <c r="C28">
        <v>109229205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296</v>
      </c>
      <c r="J28" t="s">
        <v>3</v>
      </c>
      <c r="K28" t="s">
        <v>297</v>
      </c>
      <c r="L28">
        <v>1369</v>
      </c>
      <c r="N28">
        <v>1013</v>
      </c>
      <c r="O28" t="s">
        <v>258</v>
      </c>
      <c r="P28" t="s">
        <v>258</v>
      </c>
      <c r="Q28">
        <v>1</v>
      </c>
      <c r="X28">
        <v>0.16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160</v>
      </c>
      <c r="AG28">
        <v>0.128</v>
      </c>
      <c r="AH28">
        <v>2</v>
      </c>
      <c r="AI28">
        <v>109229207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2022-04-20T13:31:52Z</dcterms:created>
  <dcterms:modified xsi:type="dcterms:W3CDTF">2022-04-20T13:32:14Z</dcterms:modified>
</cp:coreProperties>
</file>